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35" windowWidth="23955" windowHeight="9795"/>
  </bookViews>
  <sheets>
    <sheet name="Лист1" sheetId="1" r:id="rId1"/>
    <sheet name="Лист2" sheetId="2" r:id="rId2"/>
    <sheet name="Лист3" sheetId="3" r:id="rId3"/>
  </sheets>
  <definedNames>
    <definedName name="_xlnm.Print_Area" localSheetId="0">Лист1!$A$1:$Z$178</definedName>
  </definedNames>
  <calcPr calcId="125725"/>
</workbook>
</file>

<file path=xl/calcChain.xml><?xml version="1.0" encoding="utf-8"?>
<calcChain xmlns="http://schemas.openxmlformats.org/spreadsheetml/2006/main">
  <c r="L174" i="1"/>
  <c r="N173"/>
  <c r="M173"/>
  <c r="L173"/>
  <c r="N169"/>
  <c r="M169"/>
  <c r="M164" s="1"/>
  <c r="L169"/>
  <c r="N165"/>
  <c r="M165"/>
  <c r="L165"/>
  <c r="N164"/>
  <c r="L164"/>
  <c r="L163"/>
  <c r="N162"/>
  <c r="M162"/>
  <c r="L162"/>
  <c r="AD155"/>
  <c r="AC155"/>
  <c r="AB155"/>
  <c r="AA155"/>
  <c r="Z155"/>
  <c r="Y155"/>
  <c r="X155"/>
  <c r="W155"/>
  <c r="V155"/>
  <c r="U155"/>
  <c r="T155"/>
  <c r="S155"/>
  <c r="R155"/>
  <c r="Q155"/>
  <c r="P155"/>
  <c r="O155"/>
  <c r="N155"/>
  <c r="M155"/>
  <c r="L155"/>
  <c r="N154"/>
  <c r="M154"/>
  <c r="L154"/>
  <c r="N152"/>
  <c r="M152"/>
  <c r="L152"/>
  <c r="N150"/>
  <c r="M150"/>
  <c r="L150"/>
  <c r="N148"/>
  <c r="M148"/>
  <c r="M144" s="1"/>
  <c r="L148"/>
  <c r="N146"/>
  <c r="M146"/>
  <c r="L146"/>
  <c r="N145"/>
  <c r="M145"/>
  <c r="L145"/>
  <c r="N144"/>
  <c r="L144"/>
  <c r="N142"/>
  <c r="M142"/>
  <c r="L142"/>
  <c r="N140"/>
  <c r="N115" s="1"/>
  <c r="M140"/>
  <c r="L140"/>
  <c r="L115" s="1"/>
  <c r="N138"/>
  <c r="M138"/>
  <c r="L138"/>
  <c r="N117"/>
  <c r="M117"/>
  <c r="L117"/>
  <c r="N116"/>
  <c r="M116"/>
  <c r="L116"/>
  <c r="AD115"/>
  <c r="AC115"/>
  <c r="AB115"/>
  <c r="AA115"/>
  <c r="Z115"/>
  <c r="Y115"/>
  <c r="X115"/>
  <c r="W115"/>
  <c r="V115"/>
  <c r="U115"/>
  <c r="T115"/>
  <c r="S115"/>
  <c r="R115"/>
  <c r="Q115"/>
  <c r="P115"/>
  <c r="O115"/>
  <c r="M115"/>
  <c r="N107"/>
  <c r="M107"/>
  <c r="M106" s="1"/>
  <c r="L107"/>
  <c r="N106"/>
  <c r="L106"/>
  <c r="N104"/>
  <c r="M104"/>
  <c r="L104"/>
  <c r="B104"/>
  <c r="B105" s="1"/>
  <c r="B106" s="1"/>
  <c r="B107" s="1"/>
  <c r="B108" s="1"/>
  <c r="B109" s="1"/>
  <c r="B110" s="1"/>
  <c r="B111" s="1"/>
  <c r="B113" s="1"/>
  <c r="B112" s="1"/>
  <c r="B114" s="1"/>
  <c r="B115" s="1"/>
  <c r="B116" s="1"/>
  <c r="B117" s="1"/>
  <c r="B118" s="1"/>
  <c r="B119" s="1"/>
  <c r="B120" s="1"/>
  <c r="B121" s="1"/>
  <c r="B122" s="1"/>
  <c r="B123" s="1"/>
  <c r="B124" s="1"/>
  <c r="B125" s="1"/>
  <c r="B126" s="1"/>
  <c r="B127" s="1"/>
  <c r="B128" s="1"/>
  <c r="B129" s="1"/>
  <c r="B130" s="1"/>
  <c r="B131" s="1"/>
  <c r="B132" s="1"/>
  <c r="B133" s="1"/>
  <c r="B134" s="1"/>
  <c r="B135" s="1"/>
  <c r="B136" s="1"/>
  <c r="B137" s="1"/>
  <c r="B138" s="1"/>
  <c r="B139" s="1"/>
  <c r="B140" s="1"/>
  <c r="B141" s="1"/>
  <c r="B142" s="1"/>
  <c r="B143" s="1"/>
  <c r="B144" s="1"/>
  <c r="B145" s="1"/>
  <c r="B146" s="1"/>
  <c r="B147" s="1"/>
  <c r="B148" s="1"/>
  <c r="B149" s="1"/>
  <c r="B150" s="1"/>
  <c r="B151" s="1"/>
  <c r="B152" s="1"/>
  <c r="B153" s="1"/>
  <c r="B154" s="1"/>
  <c r="B155" s="1"/>
  <c r="B156" s="1"/>
  <c r="B157" s="1"/>
  <c r="B158" s="1"/>
  <c r="B159" s="1"/>
  <c r="B160" s="1"/>
  <c r="B161" s="1"/>
  <c r="B162" s="1"/>
  <c r="B163" s="1"/>
  <c r="B164" s="1"/>
  <c r="B165" s="1"/>
  <c r="B166" s="1"/>
  <c r="B167" s="1"/>
  <c r="B168" s="1"/>
  <c r="B169" s="1"/>
  <c r="B170" s="1"/>
  <c r="B171" s="1"/>
  <c r="B172" s="1"/>
  <c r="B173" s="1"/>
  <c r="B174" s="1"/>
  <c r="B175" s="1"/>
  <c r="B176" s="1"/>
  <c r="B177" s="1"/>
  <c r="B103"/>
  <c r="N102"/>
  <c r="M102"/>
  <c r="L102"/>
  <c r="N100"/>
  <c r="M100"/>
  <c r="L100"/>
  <c r="B99"/>
  <c r="N98"/>
  <c r="M98"/>
  <c r="L98"/>
  <c r="AD97"/>
  <c r="AC97"/>
  <c r="AB97"/>
  <c r="AA97"/>
  <c r="Z97"/>
  <c r="Y97"/>
  <c r="X97"/>
  <c r="W97"/>
  <c r="V97"/>
  <c r="U97"/>
  <c r="T97"/>
  <c r="S97"/>
  <c r="R97"/>
  <c r="Q97"/>
  <c r="P97"/>
  <c r="O97"/>
  <c r="N97"/>
  <c r="L97"/>
  <c r="N95"/>
  <c r="M95"/>
  <c r="M94" s="1"/>
  <c r="M89" s="1"/>
  <c r="L95"/>
  <c r="N94"/>
  <c r="L94"/>
  <c r="N92"/>
  <c r="N89" s="1"/>
  <c r="N88" s="1"/>
  <c r="N87" s="1"/>
  <c r="M92"/>
  <c r="L92"/>
  <c r="L89" s="1"/>
  <c r="L88" s="1"/>
  <c r="L87" s="1"/>
  <c r="N90"/>
  <c r="M90"/>
  <c r="L90"/>
  <c r="N85"/>
  <c r="M85"/>
  <c r="L85"/>
  <c r="N84"/>
  <c r="M84"/>
  <c r="L84"/>
  <c r="N79"/>
  <c r="M79"/>
  <c r="L79"/>
  <c r="N78"/>
  <c r="M78"/>
  <c r="L78"/>
  <c r="N75"/>
  <c r="N71" s="1"/>
  <c r="M75"/>
  <c r="L75"/>
  <c r="L71" s="1"/>
  <c r="N73"/>
  <c r="M73"/>
  <c r="L73"/>
  <c r="N72"/>
  <c r="M72"/>
  <c r="L72"/>
  <c r="M71"/>
  <c r="N69"/>
  <c r="M69"/>
  <c r="L69"/>
  <c r="L61" s="1"/>
  <c r="N67"/>
  <c r="M67"/>
  <c r="L67"/>
  <c r="N66"/>
  <c r="M66"/>
  <c r="L66"/>
  <c r="N63"/>
  <c r="M63"/>
  <c r="L63"/>
  <c r="N62"/>
  <c r="M62"/>
  <c r="L62"/>
  <c r="N61"/>
  <c r="M61"/>
  <c r="N58"/>
  <c r="M58"/>
  <c r="L58"/>
  <c r="N57"/>
  <c r="M57"/>
  <c r="L57"/>
  <c r="N55"/>
  <c r="M55"/>
  <c r="L55"/>
  <c r="N53"/>
  <c r="M53"/>
  <c r="M50" s="1"/>
  <c r="M49" s="1"/>
  <c r="M14" s="1"/>
  <c r="L53"/>
  <c r="N51"/>
  <c r="M51"/>
  <c r="L51"/>
  <c r="N50"/>
  <c r="L50"/>
  <c r="N49"/>
  <c r="L49"/>
  <c r="N47"/>
  <c r="M47"/>
  <c r="L47"/>
  <c r="N46"/>
  <c r="M46"/>
  <c r="L46"/>
  <c r="N44"/>
  <c r="M44"/>
  <c r="L44"/>
  <c r="N42"/>
  <c r="M42"/>
  <c r="L42"/>
  <c r="N40"/>
  <c r="N37" s="1"/>
  <c r="N36" s="1"/>
  <c r="M40"/>
  <c r="L40"/>
  <c r="L37" s="1"/>
  <c r="L36" s="1"/>
  <c r="N38"/>
  <c r="M38"/>
  <c r="L38"/>
  <c r="M37"/>
  <c r="M36"/>
  <c r="N34"/>
  <c r="M34"/>
  <c r="L34"/>
  <c r="N32"/>
  <c r="M32"/>
  <c r="L32"/>
  <c r="N30"/>
  <c r="N27" s="1"/>
  <c r="N26" s="1"/>
  <c r="N25" s="1"/>
  <c r="M30"/>
  <c r="L30"/>
  <c r="L27" s="1"/>
  <c r="L26" s="1"/>
  <c r="L25" s="1"/>
  <c r="N28"/>
  <c r="M28"/>
  <c r="L28"/>
  <c r="M27"/>
  <c r="M26"/>
  <c r="M25"/>
  <c r="N19"/>
  <c r="N15" s="1"/>
  <c r="N14" s="1"/>
  <c r="M19"/>
  <c r="L19"/>
  <c r="L15" s="1"/>
  <c r="L14" s="1"/>
  <c r="N17"/>
  <c r="M17"/>
  <c r="L17"/>
  <c r="N16"/>
  <c r="M16"/>
  <c r="L16"/>
  <c r="M15"/>
  <c r="B15"/>
  <c r="B16" s="1"/>
  <c r="B17" s="1"/>
  <c r="B18" s="1"/>
  <c r="B19" s="1"/>
  <c r="B20" s="1"/>
  <c r="B21" s="1"/>
  <c r="B22" s="1"/>
  <c r="B23" s="1"/>
  <c r="B24" s="1"/>
  <c r="B25" s="1"/>
  <c r="B26" s="1"/>
  <c r="B27" s="1"/>
  <c r="B28" s="1"/>
  <c r="B29" s="1"/>
  <c r="B30" s="1"/>
  <c r="B31" s="1"/>
  <c r="B32" s="1"/>
  <c r="B33" s="1"/>
  <c r="B34" s="1"/>
  <c r="B35" s="1"/>
  <c r="B36" s="1"/>
  <c r="B37" s="1"/>
  <c r="B38" s="1"/>
  <c r="B39" s="1"/>
  <c r="B40" s="1"/>
  <c r="B41" s="1"/>
  <c r="B42" s="1"/>
  <c r="B43" s="1"/>
  <c r="B44" s="1"/>
  <c r="B45" s="1"/>
  <c r="B46" s="1"/>
  <c r="B47" s="1"/>
  <c r="B48" s="1"/>
  <c r="B49" s="1"/>
  <c r="B50" s="1"/>
  <c r="B51" s="1"/>
  <c r="B52" s="1"/>
  <c r="B53" s="1"/>
  <c r="B54" s="1"/>
  <c r="B55" s="1"/>
  <c r="B56" s="1"/>
  <c r="B57" s="1"/>
  <c r="B58" s="1"/>
  <c r="B59" s="1"/>
  <c r="B60" s="1"/>
  <c r="B61" s="1"/>
  <c r="B62" s="1"/>
  <c r="B63" s="1"/>
  <c r="B64" s="1"/>
  <c r="B65" s="1"/>
  <c r="B66" s="1"/>
  <c r="B67" s="1"/>
  <c r="B68" s="1"/>
  <c r="B69" s="1"/>
  <c r="B70" s="1"/>
  <c r="B71" s="1"/>
  <c r="B72" s="1"/>
  <c r="B73" s="1"/>
  <c r="B74" s="1"/>
  <c r="B75" s="1"/>
  <c r="B76" s="1"/>
  <c r="B77" s="1"/>
  <c r="B78" s="1"/>
  <c r="B79" s="1"/>
  <c r="B80" s="1"/>
  <c r="B81" s="1"/>
  <c r="B82" s="1"/>
  <c r="B83" s="1"/>
  <c r="B84" s="1"/>
  <c r="B85" s="1"/>
  <c r="B86" s="1"/>
  <c r="B87" s="1"/>
  <c r="B88" s="1"/>
  <c r="B89" s="1"/>
  <c r="B90" s="1"/>
  <c r="B91" s="1"/>
  <c r="B92" s="1"/>
  <c r="B93" s="1"/>
  <c r="M97" l="1"/>
  <c r="M88"/>
  <c r="M87" s="1"/>
  <c r="M178" s="1"/>
  <c r="L178"/>
  <c r="N178"/>
</calcChain>
</file>

<file path=xl/comments1.xml><?xml version="1.0" encoding="utf-8"?>
<comments xmlns="http://schemas.openxmlformats.org/spreadsheetml/2006/main">
  <authors>
    <author>Автор</author>
  </authors>
  <commentList>
    <comment ref="L103" authorId="0">
      <text>
        <r>
          <rPr>
            <b/>
            <sz val="9"/>
            <color indexed="81"/>
            <rFont val="Tahoma"/>
            <family val="2"/>
            <charset val="204"/>
          </rPr>
          <t>Автор:</t>
        </r>
        <r>
          <rPr>
            <sz val="9"/>
            <color indexed="81"/>
            <rFont val="Tahoma"/>
            <family val="2"/>
            <charset val="204"/>
          </rPr>
          <t xml:space="preserve">
4163,6+467,6 (55191, R5190)</t>
        </r>
      </text>
    </comment>
    <comment ref="L170" authorId="0">
      <text>
        <r>
          <rPr>
            <b/>
            <sz val="9"/>
            <color indexed="81"/>
            <rFont val="Tahoma"/>
            <family val="2"/>
            <charset val="204"/>
          </rPr>
          <t>Автор:</t>
        </r>
        <r>
          <rPr>
            <sz val="9"/>
            <color indexed="81"/>
            <rFont val="Tahoma"/>
            <family val="2"/>
            <charset val="204"/>
          </rPr>
          <t xml:space="preserve">
краевые- пожарка</t>
        </r>
      </text>
    </comment>
    <comment ref="L177" authorId="0">
      <text>
        <r>
          <rPr>
            <b/>
            <sz val="9"/>
            <color indexed="81"/>
            <rFont val="Tahoma"/>
            <family val="2"/>
            <charset val="204"/>
          </rPr>
          <t>Автор:</t>
        </r>
        <r>
          <rPr>
            <sz val="9"/>
            <color indexed="81"/>
            <rFont val="Tahoma"/>
            <family val="2"/>
            <charset val="204"/>
          </rPr>
          <t xml:space="preserve">
-5488,2+5,3+(12,0+,06 коп) восстановленные в 2024</t>
        </r>
      </text>
    </comment>
  </commentList>
</comments>
</file>

<file path=xl/sharedStrings.xml><?xml version="1.0" encoding="utf-8"?>
<sst xmlns="http://schemas.openxmlformats.org/spreadsheetml/2006/main" count="1528" uniqueCount="313">
  <si>
    <t>Приложение 2</t>
  </si>
  <si>
    <t>к  Решению Абанского районного Совета депутатов</t>
  </si>
  <si>
    <t xml:space="preserve"> </t>
  </si>
  <si>
    <t>от 00.03.2024 №     Р</t>
  </si>
  <si>
    <t>Приложение  1</t>
  </si>
  <si>
    <t>к  Решения Абанского районного Совета депутатов</t>
  </si>
  <si>
    <t>от 17.12.2020 № 15-101 Р</t>
  </si>
  <si>
    <t xml:space="preserve"> ДОХОДЫ РАЙОННОГО БЮДЖЕТА НА 2024 год И ПЛАНОВЫЙ ПЕРИОД 2025-2026 годов</t>
  </si>
  <si>
    <t>(тыс.рублей)</t>
  </si>
  <si>
    <t>Код классификации доходов бюджета</t>
  </si>
  <si>
    <t>Наименование кода классификации доходов бюджета</t>
  </si>
  <si>
    <t>Доходы районного бюджета       на 2024 год</t>
  </si>
  <si>
    <t>Доходы районного бюджета   на  2025 год</t>
  </si>
  <si>
    <t>Доходы районного бюджета   на  2026 год</t>
  </si>
  <si>
    <t>№ строки</t>
  </si>
  <si>
    <t>код главного администратора</t>
  </si>
  <si>
    <t>код группы</t>
  </si>
  <si>
    <t>код подгруппы</t>
  </si>
  <si>
    <t>код статьи</t>
  </si>
  <si>
    <t>код подстатьи</t>
  </si>
  <si>
    <t>код элемента</t>
  </si>
  <si>
    <t>код группы подвида</t>
  </si>
  <si>
    <t>код аналитической группы подвида</t>
  </si>
  <si>
    <t>1</t>
  </si>
  <si>
    <t>2</t>
  </si>
  <si>
    <t>3</t>
  </si>
  <si>
    <t>4</t>
  </si>
  <si>
    <t>5</t>
  </si>
  <si>
    <t>6</t>
  </si>
  <si>
    <t>7</t>
  </si>
  <si>
    <t>8</t>
  </si>
  <si>
    <t>000</t>
  </si>
  <si>
    <t>00</t>
  </si>
  <si>
    <t>0000</t>
  </si>
  <si>
    <t>НАЛОГОВЫЕ И НЕНАЛОГОВЫЕ ДОХОДЫ</t>
  </si>
  <si>
    <t>01</t>
  </si>
  <si>
    <t>НАЛОГИ НА ПРИБЫЛЬ, ДОХОДЫ</t>
  </si>
  <si>
    <t>182</t>
  </si>
  <si>
    <t>110</t>
  </si>
  <si>
    <t>010</t>
  </si>
  <si>
    <t xml:space="preserve">Налог на прибыль организаций, зачисляемый в бюджеты бюджетной системы Российской Федерации по соответствующим ставкам </t>
  </si>
  <si>
    <t>012</t>
  </si>
  <si>
    <t>02</t>
  </si>
  <si>
    <t>Налог на прибыль организаций ,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</si>
  <si>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</si>
  <si>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дивидентов</t>
  </si>
  <si>
    <t>020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</si>
  <si>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</si>
  <si>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030</t>
  </si>
  <si>
    <t>Налог на доходы физических лиц с доходов,  полученных физическими лицами в соответствии со статьей 228 Налогового Кодекса Российской Федерации</t>
  </si>
  <si>
    <t>040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</si>
  <si>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</si>
  <si>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080</t>
  </si>
  <si>
    <t>Налог на доходы физических лиц  в части суммы налога, превышающей 650 000 рублей, относящейся к части налоговой базы, превышающей 5 000 000 рублей ( за исключением  налога на доходы физических лиц с сумм прибыли контролируемой иностранной компании, в том числе фипксированной прибыли контролируемой иностранной компании,а также налога на доходы физических лиц в отношении доходов от долевого участия в организации, полученных в виде дивидентов)</t>
  </si>
  <si>
    <t>03</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</si>
  <si>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</si>
  <si>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</si>
  <si>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200</t>
  </si>
  <si>
    <t>Доходы от уплаты акцизов на этиловый спирт из пищевого сырья (дистилляты винный, виноградный, плодовый, коньячный, кальвадосный, висковой),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</si>
  <si>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230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</si>
  <si>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</si>
  <si>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231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</si>
  <si>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</si>
  <si>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240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</si>
  <si>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</si>
  <si>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241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</si>
  <si>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</si>
  <si>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</si>
  <si>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</si>
  <si>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251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</si>
  <si>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</si>
  <si>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260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</si>
  <si>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</si>
  <si>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261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</si>
  <si>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</si>
  <si>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05</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</si>
  <si>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</si>
  <si>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</si>
  <si>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</si>
  <si>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011</t>
  </si>
  <si>
    <t>Налог, взимаемый с налогоплательщиков, выбравших в качестве объекта налогообложения доходы, уменьшенные на величину расходов</t>
  </si>
  <si>
    <t>021</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</si>
  <si>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</si>
  <si>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Единый сельскохозяйственный налог </t>
  </si>
  <si>
    <t>04</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</si>
  <si>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</si>
  <si>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муниципальных районов</t>
  </si>
  <si>
    <t>08</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</si>
  <si>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</si>
  <si>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</si>
  <si>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</si>
  <si>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11</t>
  </si>
  <si>
    <t>ДОХОДЫ ОТ ИСПОЛЬЗОВАНИЯ ИМУЩЕСТВА, НАХОДЯЩЕГОСЯ В ГОСУДАРСТВЕННОЙ И МУНИЦИПАЛЬНОЙ СОБСТВЕННОСТИ</t>
  </si>
  <si>
    <t>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</si>
  <si>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</si>
  <si>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</si>
  <si>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901</t>
  </si>
  <si>
    <t>013</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</si>
  <si>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</si>
  <si>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</si>
  <si>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025</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</si>
  <si>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</si>
  <si>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070</t>
  </si>
  <si>
    <t>Доходы от сдачи в аренду имущества, составляющего государственную (муниципальную) казну (за исключением земельных участков)</t>
  </si>
  <si>
    <t>075</t>
  </si>
  <si>
    <t>Доходы от сдачи в аренду имущества, составляющего казну муниципальных районов (за исключением земельных участков)</t>
  </si>
  <si>
    <t>048</t>
  </si>
  <si>
    <t>12</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</si>
  <si>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</si>
  <si>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</si>
  <si>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</si>
  <si>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041</t>
  </si>
  <si>
    <t xml:space="preserve">Плата  за  размещение  отходов  производства </t>
  </si>
  <si>
    <t>13</t>
  </si>
  <si>
    <t>ДОХОДЫ ОТ ОКАЗАНИЯ ПЛАТНЫХ УСЛУГ И КОМПЕНСАЦИИ ЗАТРАТ ГОСУДАРСТВА</t>
  </si>
  <si>
    <t>906</t>
  </si>
  <si>
    <t>130</t>
  </si>
  <si>
    <t xml:space="preserve">Доходы от оказания платных услуг (работ) </t>
  </si>
  <si>
    <t>990</t>
  </si>
  <si>
    <t>Прочие доходы от оказания платных услуг (работ)</t>
  </si>
  <si>
    <t>995</t>
  </si>
  <si>
    <t>Прочие доходы от оказания платных услуг (работ) получателями средств бюджетов муниципальных районов</t>
  </si>
  <si>
    <t>Доходы от компенсации затрат государства</t>
  </si>
  <si>
    <t>060</t>
  </si>
  <si>
    <t>Доходы, поступающие в порядке возмещения расходов, понесенных в связи с эксплуатацией имущества</t>
  </si>
  <si>
    <t>065</t>
  </si>
  <si>
    <t>Доходы, поступающие в порядке возмещения расходов, понесенных в связи с эксплуатацией  имущества муниципальных районов</t>
  </si>
  <si>
    <t>902</t>
  </si>
  <si>
    <t>Прочие доходы от компенсации  затрат государства</t>
  </si>
  <si>
    <t>Прочие доходы от компенсации затрат бюджетов муниципальныз районов</t>
  </si>
  <si>
    <t>14</t>
  </si>
  <si>
    <t>ДОХОДЫ ОТ ПРОДАЖИ МАТЕРИАЛЬНЫХ И НЕМАТЕРИАЛЬНЫХ АКТИВОВ</t>
  </si>
  <si>
    <t>06</t>
  </si>
  <si>
    <t>430</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</si>
  <si>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</si>
  <si>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</si>
  <si>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</si>
  <si>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</si>
  <si>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</si>
  <si>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050</t>
  </si>
  <si>
    <t>410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</si>
  <si>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</si>
  <si>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16</t>
  </si>
  <si>
    <t>ШТРАФЫ, САНКЦИИ, ВОЗМЕЩЕНИЕ УЩЕРБА</t>
  </si>
  <si>
    <t>140</t>
  </si>
  <si>
    <t>Административные штрафы, установленные Кодексом Российской Федерации об административных правонарушениях</t>
  </si>
  <si>
    <t>031</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</si>
  <si>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</si>
  <si>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053</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</si>
  <si>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</si>
  <si>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10</t>
  </si>
  <si>
    <t>123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</si>
  <si>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</si>
  <si>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918</t>
  </si>
  <si>
    <t>17</t>
  </si>
  <si>
    <t>ПРОЧИЕ НЕНАЛОГОВЫЕ ДОХОДЫ</t>
  </si>
  <si>
    <t>15</t>
  </si>
  <si>
    <t>150</t>
  </si>
  <si>
    <t>Инициативные платежи, зачисляемые в бюджеты муниципальных районов</t>
  </si>
  <si>
    <t>0002</t>
  </si>
  <si>
    <t>Инициативные платежи, зачисляемые в бюджеты муниципальных районов (поступления от физических лиц)</t>
  </si>
  <si>
    <t>БЕЗВОЗМЕЗДНЫЕ ПОСТУПЛЕНИЯ</t>
  </si>
  <si>
    <t>БЕЗВОЗМЕЗДНЫЕ ПОСТУПЛЕНИЯ ОТ ДРУГИХ БЮДЖЕТОВ БЮДЖЕТНОЙ СИСТЕМЫ РОССИЙСКОЙ ФЕДЕРАЦИИ</t>
  </si>
  <si>
    <t xml:space="preserve">Дотации бюджетам бюджетной системы Российской Федерации
</t>
  </si>
  <si>
    <t>001</t>
  </si>
  <si>
    <t>Дотации  на выравнивание бюджетной обеспеченности</t>
  </si>
  <si>
    <t xml:space="preserve">Дотации бюджетам муниципальных районов на выравнивание бюджетной обеспеченности из бюджета субъекта Российской Федерации
</t>
  </si>
  <si>
    <t>002</t>
  </si>
  <si>
    <t xml:space="preserve">Дотации бюджетам на поддержку мер по обеспечению сбалансированности бюджетов
</t>
  </si>
  <si>
    <t xml:space="preserve">Дотации бюджетам муниципальных районов на поддержку мер по обеспечению сбалансированности бюджетов
</t>
  </si>
  <si>
    <t>19</t>
  </si>
  <si>
    <t xml:space="preserve">Прочие дотации
</t>
  </si>
  <si>
    <t>999</t>
  </si>
  <si>
    <t xml:space="preserve">Прочие дотации бюджетам муниципальных районов
</t>
  </si>
  <si>
    <t>2721</t>
  </si>
  <si>
    <t xml:space="preserve">Прочие дотации бюджетам муниципальных районов (на частичную компенсцию расходов на повышение оплаты труда отдельным категориям работников бюджетной сферы Красноярского края)
</t>
  </si>
  <si>
    <t>20</t>
  </si>
  <si>
    <t xml:space="preserve">Субсидии бюджетам бюджетной системы Российской Федерации (межбюджетные субсидии)
</t>
  </si>
  <si>
    <t>25</t>
  </si>
  <si>
    <t>304</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</si>
  <si>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</si>
  <si>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</si>
  <si>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497</t>
  </si>
  <si>
    <t xml:space="preserve">Субсидии бюджетам на реализацию мероприятий по обеспечению жильем молодых семей
</t>
  </si>
  <si>
    <t xml:space="preserve">Субсидии бюджетам муниципальных районов на реализацию мероприятий по обеспечению жильем молодых семей
</t>
  </si>
  <si>
    <t>519</t>
  </si>
  <si>
    <t xml:space="preserve">Субсидии бюджетам на поддержку отрасли культуры
</t>
  </si>
  <si>
    <t xml:space="preserve">Субсидии бюджетам муниципальных районов на поддержку отрасли культуры
</t>
  </si>
  <si>
    <t>750</t>
  </si>
  <si>
    <t>Субсидии бюджетам на реализацию мероприятий по модернизации школьных систем образования</t>
  </si>
  <si>
    <t>Субсидии бюджетам муниципальных районов на реализацию мероприятий по модернизации школьных систем образования</t>
  </si>
  <si>
    <t>29</t>
  </si>
  <si>
    <t xml:space="preserve">Прочие субсидии  </t>
  </si>
  <si>
    <t>Прочие субсидии  бюджетам муниципальных районов</t>
  </si>
  <si>
    <t>7456</t>
  </si>
  <si>
    <t>Прочие субсидиии бюджетам муниципальных районов (на поддержку деятельности муниципальных молодежных центров)</t>
  </si>
  <si>
    <t>7488</t>
  </si>
  <si>
    <t>Прочие субсидии бюджетам муниципальных районов (на комплектование книжных фондов библиотек муниципальных образований Красноярского края)</t>
  </si>
  <si>
    <t>7563</t>
  </si>
  <si>
    <t>Прочие субсидии бюджетам муниципальных районов (на приведение зданий и сооружений общеобразовательных организаций в соответствие с требованиями законодательства)</t>
  </si>
  <si>
    <t>7582</t>
  </si>
  <si>
    <t>Прочие субсидии бюджетам муниципальных районов (на приведение зданий и сооружений  организаций, реализующих образовательные прграммы дошкольного образования, в соответствие с требованиями законодательства)</t>
  </si>
  <si>
    <t>7583</t>
  </si>
  <si>
    <t>Прочие субсидии бюджетам муниципальных районов (на софинсирование организаций и обеспечения бесплатным питанием обучающихся с ограниченными возможностями здоровья в муниципальных образовательных органгизациях)</t>
  </si>
  <si>
    <t>7607</t>
  </si>
  <si>
    <t>Прочие субсидии бюджетам муниципальных районов (на реализацию муниципальных программ развития субъектов малого и среднего предпринимательства)</t>
  </si>
  <si>
    <t>7645</t>
  </si>
  <si>
    <t>Прочие субсидии бюджетам муниципальных районов (на создание условий для развития услуг связи в малочисленных и труднодоступных населенных пунктах края)</t>
  </si>
  <si>
    <t>30</t>
  </si>
  <si>
    <t xml:space="preserve">Субвенции бюджетам бюджетной системы Российской Федерации
</t>
  </si>
  <si>
    <t>024</t>
  </si>
  <si>
    <t xml:space="preserve">Субвенции местным бюджетам на выполнение передаваемых полномочий субъектов Российской Федерации
</t>
  </si>
  <si>
    <t xml:space="preserve">Субвенции бюджетам муниципальных районов на выполнение передаваемых полномочий субъектов Российской Федерации
</t>
  </si>
  <si>
    <t>0289</t>
  </si>
  <si>
    <t>Субвенции бюджетам муниципальных районов на выполнение передаваемых полномочий субъектов Российской Федерации (на организацию и осуществление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t>
  </si>
  <si>
    <t>7408</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</si>
  <si>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</si>
  <si>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7409</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</si>
  <si>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</si>
  <si>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7429</t>
  </si>
  <si>
    <t>Субвенции бюджетам муниципальных районов на выполнение передаваемых полномочий субъектов Российской Федерации (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t>
  </si>
  <si>
    <t>7514</t>
  </si>
  <si>
    <t>Субвенции бюджетам муниципальных районов на выполнение передаваемых полномочий субъектов Российской Федерации ( по созданию и обеспечению деятельности административных комиссий (в соответствии с Законом края от 23 апреля 2009 года № 8-3170))</t>
  </si>
  <si>
    <t>7517</t>
  </si>
  <si>
    <t>Субвенции бюджетам муниципальных районов на выполнение передаваемых полномочий субъектов Российской Федерации ( по решению вопросов поддержки сельскохозяйственного производства (в соответствии с Законом края от 27 декабря 2005 года № 17-4397))</t>
  </si>
  <si>
    <t>7518</t>
  </si>
  <si>
    <t>Субвенции бюджетам муниципальных районов на выполнение передаваемых полномочий субъектов Российской Федерации ( по организации мероприятий при осуществлении деятельности по обращению с животными без владельцев (в соответствии с Законом края от 13 июня 2013 года № 4-1402))</t>
  </si>
  <si>
    <t>7519</t>
  </si>
  <si>
    <t>Субвенции бюджетам муниципальных районов  на выполнение передаваемых полномочий субъектов Российской Федерации ( в области архивного дела, переданных органам местного самоуправления Красноярского края (в соответствии с Законом края от 21 декабря 2010 года № 11-5564))</t>
  </si>
  <si>
    <t>7552</t>
  </si>
  <si>
    <t>Субвенции бюджетам муниципальных районов на выполнение передаваемых полномочий субъектов Российской Федерации (по организации и осуществлению деятельности по опеке и попечительству в отношении несовершеннолетних (в соответствии с Законом края от 20 декабря 2007 года № 4-1089))</t>
  </si>
  <si>
    <t>7554</t>
  </si>
  <si>
    <t>Субвенции бюджетам муниципальных районов на выполнение передаваемых полномочий субъектов Российской Федерации (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</si>
  <si>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7564</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</si>
  <si>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</si>
  <si>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7566</t>
  </si>
  <si>
    <t>Субвенции бюджетам муниципальных районов на выполнение передаваемых полномочий субъектов Российской Федерации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t>
  </si>
  <si>
    <t>7570</t>
  </si>
  <si>
    <t>Субвенции бюджетам муниципальных районов на выполнение передаваемых полномочий субъектов Российской Федерации (на обеспечение ограничения платы граждан за коммунальные услуги (в соответствии с Законом края от 1 декабря 2014 года № 7-2839))</t>
  </si>
  <si>
    <t>7577</t>
  </si>
  <si>
    <t>Субвенции бюджетам муниципальных районов на выполнение передаваемых полномочий субъектов Российской Федерации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соответствии с Законом края от 20 декабря 2012 года № 3-963))</t>
  </si>
  <si>
    <t>7587</t>
  </si>
  <si>
    <t>Субвенции бюджетам муниципальных районов на выполнение передаваемых полномочий субъектов Российской Федерации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 соответствии с Законом края от 24 декабря 2009 года № 9-4225))</t>
  </si>
  <si>
    <t>7588</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</si>
  <si>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</si>
  <si>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7601</t>
  </si>
  <si>
    <t>Субвенции бюджетам муниципальных районов  на выполнение передаваемых полномочий субъектов Российской Федерации ( по расчету и предоставлению дотаций на выравнивание бюджетной обеспеченности поселений, входящих в состав муниципального района края (в соответствии с Законом края от 29 ноября 2005 года № 16-4081))</t>
  </si>
  <si>
    <t>7604</t>
  </si>
  <si>
    <t>Субвенции бюджетам муниципальных районов на выполнение передаваемых полномочий субъектов Российской Федерации ( по созданию и обеспечению деятельности комиссий по делам несовершеннолетних и защите их прав (в соответствии с Законом края от 26 декабря 2006 года № 21-5589))</t>
  </si>
  <si>
    <t>7649</t>
  </si>
  <si>
    <t>Субвенции бюджетам муниципальных районов на выполнение передаваемых полномочий субъектов Российской Федерации ( по организации и обеспечению отдыха и оздоровления детей (в соответствии с Законом края от 19 апреля 2018 года № 5-1533))</t>
  </si>
  <si>
    <t>7846</t>
  </si>
  <si>
    <t>Субвенции бюджетам муниципальных районов на выполнение передаваемых полномочий субъектов Российской Федерации ( по обеспечению предоставления меры социальной поддержки гражданам, достигшим возраста 23 лет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t>
  </si>
  <si>
    <t>029</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</si>
  <si>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</si>
  <si>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</si>
  <si>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35</t>
  </si>
  <si>
    <t>118</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</si>
  <si>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</si>
  <si>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</si>
  <si>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</si>
  <si>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</si>
  <si>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40</t>
  </si>
  <si>
    <t xml:space="preserve">Иные межбюджетные трансферты
</t>
  </si>
  <si>
    <t>014</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</si>
  <si>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</si>
  <si>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</si>
  <si>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0605</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</si>
  <si>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(на обеспечение проживающих в поселении и нуждающихся в жилых помещениях малоимущих граждан жилыми помещениями, организацию строительства и содержание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</si>
  <si>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45</t>
  </si>
  <si>
    <t>179</t>
  </si>
  <si>
    <t xml:space="preserve">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</si>
  <si>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</si>
  <si>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303</t>
  </si>
  <si>
    <t xml:space="preserve">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</si>
  <si>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</si>
  <si>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Межбюджетные трансферты, передаваемые бюджетам на поддержку отрасли культуры
</t>
  </si>
  <si>
    <t xml:space="preserve">Межбюджетные трансферты, передаваемые бюджетам муниципальных районов на поддержку отрасли культуры
</t>
  </si>
  <si>
    <t>49</t>
  </si>
  <si>
    <t>50</t>
  </si>
  <si>
    <t xml:space="preserve">Прочие межбюджетные трансферты, передаваемые бюджетам
</t>
  </si>
  <si>
    <t xml:space="preserve">Прочие межбюджетные трансферты, передаваемые бюджетам муниципальных районов
</t>
  </si>
  <si>
    <t>0853</t>
  </si>
  <si>
    <t>Прочие межбюджетные трансферты , передаваемые бюджетам муниципальных районов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участие в специальной военной операции)</t>
  </si>
  <si>
    <t>5299</t>
  </si>
  <si>
    <t>Прочие межбюджетные трансферты , передаваемые бюджетам муниципальных районов (на обустройство и восстановление воинских захоронений)</t>
  </si>
  <si>
    <t>7412</t>
  </si>
  <si>
    <t>Прочие межбюджетные трансферты , передаваемые бюджетам муниципальных районов (на обеспечение первичных мер пожарной безопасности)</t>
  </si>
  <si>
    <t>7418</t>
  </si>
  <si>
    <t>Прочие межбюджетные трансферты , передаваемые бюджетам муниципальных районов (на поддержку физкультурно-спортивных клубов по месту жительства)</t>
  </si>
  <si>
    <t>7459</t>
  </si>
  <si>
    <t>Прочие межбюджетные трансферты , передаваемые бюджетам муниципальных районов (на софинансирование муниципальных программ формирования современной городской (сельской) среды в поселениях)</t>
  </si>
  <si>
    <t>7848</t>
  </si>
  <si>
    <t>Прочие межбюджетные трансферты , передаваемые бюджетам муниципальных районов (на устройство спортивных сооружений в сельской местности)</t>
  </si>
  <si>
    <t>18</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</si>
  <si>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</si>
  <si>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</si>
  <si>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</si>
  <si>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Доходы бюджетов муниципальных районов от возврата организациями остатков субсидий прошлых лет
</t>
  </si>
  <si>
    <t>Доходы бюджетов муниципальных районов от возврата бюджетными учреждениями остатков субсидий прошлых лет</t>
  </si>
  <si>
    <t>Доходы бюджетов муниципальных районов от возврата автономными учреждениями остатков субсидий прошлых лет</t>
  </si>
  <si>
    <t xml:space="preserve">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поселений
поселений
</t>
  </si>
  <si>
    <t>60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</si>
  <si>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</si>
  <si>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905</t>
  </si>
  <si>
    <t xml:space="preserve">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</si>
  <si>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ВОЗВРАТ ОСТАТКОВ СУБСИДИЙ, СУБВЕНЦИЙ И ИНЫХ МЕЖБЮДЖЕТНЫХ ТРАНСФЕРТОВ, ИМЕЮЩИХ ЦЕЛЕВОЕ НАЗНАЧЕНИЕ, ПРОШЛЫХ ЛЕТ
</t>
  </si>
  <si>
    <t xml:space="preserve">Возврат остатков субсидий, субвенций и иных межбюджетных трансфертов, имеющих целевое назначение, прошлых лет из бюджетов муниципальных районов
</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</si>
  <si>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</si>
  <si>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районов
</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</si>
  <si>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</si>
  <si>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ВСЕГО</t>
  </si>
  <si>
    <t>от 19.12.2023 № 40-338Р</t>
  </si>
</sst>
</file>

<file path=xl/styles.xml><?xml version="1.0" encoding="utf-8"?>
<styleSheet xmlns="http://schemas.openxmlformats.org/spreadsheetml/2006/main">
  <numFmts count="5">
    <numFmt numFmtId="43" formatCode="_-* #,##0.00\ _₽_-;\-* #,##0.00\ _₽_-;_-* &quot;-&quot;??\ _₽_-;_-@_-"/>
    <numFmt numFmtId="164" formatCode="#,##0_ ;[Red]\-#,##0\ "/>
    <numFmt numFmtId="165" formatCode="#,##0.0"/>
    <numFmt numFmtId="166" formatCode="_-* #,##0.00_р_._-;\-* #,##0.00_р_._-;_-* \-??_р_._-;_-@_-"/>
    <numFmt numFmtId="167" formatCode="?"/>
  </numFmts>
  <fonts count="12">
    <font>
      <sz val="11"/>
      <color theme="1"/>
      <name val="Calibri"/>
      <family val="2"/>
      <charset val="204"/>
      <scheme val="minor"/>
    </font>
    <font>
      <sz val="11"/>
      <color theme="1"/>
      <name val="Calibri"/>
      <family val="2"/>
      <charset val="204"/>
      <scheme val="minor"/>
    </font>
    <font>
      <sz val="12"/>
      <name val="Times New Roman"/>
      <family val="1"/>
      <charset val="204"/>
    </font>
    <font>
      <sz val="12"/>
      <color indexed="12"/>
      <name val="Times New Roman"/>
      <family val="1"/>
      <charset val="204"/>
    </font>
    <font>
      <sz val="12"/>
      <color theme="1"/>
      <name val="Times New Roman"/>
      <family val="1"/>
      <charset val="204"/>
    </font>
    <font>
      <sz val="10"/>
      <name val="Arial Cyr"/>
      <family val="2"/>
      <charset val="204"/>
    </font>
    <font>
      <b/>
      <sz val="12"/>
      <name val="Times New Roman"/>
      <family val="1"/>
      <charset val="204"/>
    </font>
    <font>
      <sz val="10"/>
      <name val="Arial"/>
      <family val="2"/>
      <charset val="204"/>
    </font>
    <font>
      <sz val="8"/>
      <name val="Arial Narrow"/>
      <family val="2"/>
      <charset val="204"/>
    </font>
    <font>
      <sz val="10"/>
      <name val="Helv"/>
      <charset val="204"/>
    </font>
    <font>
      <b/>
      <sz val="9"/>
      <color indexed="81"/>
      <name val="Tahoma"/>
      <family val="2"/>
      <charset val="204"/>
    </font>
    <font>
      <sz val="9"/>
      <color indexed="81"/>
      <name val="Tahoma"/>
      <family val="2"/>
      <charset val="20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rgb="FF000000"/>
      </top>
      <bottom style="thin">
        <color indexed="64"/>
      </bottom>
      <diagonal/>
    </border>
    <border>
      <left style="hair">
        <color indexed="64"/>
      </left>
      <right style="hair">
        <color indexed="64"/>
      </right>
      <top style="hair">
        <color indexed="64"/>
      </top>
      <bottom style="hair">
        <color indexed="64"/>
      </bottom>
      <diagonal/>
    </border>
  </borders>
  <cellStyleXfs count="6">
    <xf numFmtId="0" fontId="0" fillId="0" borderId="0"/>
    <xf numFmtId="43" fontId="1" fillId="0" borderId="0" applyFont="0" applyFill="0" applyBorder="0" applyAlignment="0" applyProtection="0"/>
    <xf numFmtId="166" fontId="5" fillId="0" borderId="0" applyFill="0" applyBorder="0" applyAlignment="0" applyProtection="0"/>
    <xf numFmtId="0" fontId="7" fillId="0" borderId="0"/>
    <xf numFmtId="0" fontId="9" fillId="0" borderId="0"/>
    <xf numFmtId="0" fontId="7" fillId="0" borderId="0"/>
  </cellStyleXfs>
  <cellXfs count="86">
    <xf numFmtId="0" fontId="0" fillId="0" borderId="0" xfId="0"/>
    <xf numFmtId="1" fontId="2" fillId="0" borderId="0" xfId="0" applyNumberFormat="1" applyFont="1" applyFill="1" applyAlignment="1">
      <alignment horizontal="center" vertical="center"/>
    </xf>
    <xf numFmtId="49" fontId="2" fillId="0" borderId="0" xfId="1" applyNumberFormat="1" applyFont="1" applyFill="1" applyBorder="1" applyAlignment="1" applyProtection="1">
      <alignment horizontal="center" vertical="center"/>
    </xf>
    <xf numFmtId="164" fontId="2" fillId="0" borderId="0" xfId="0" applyNumberFormat="1" applyFont="1" applyFill="1" applyBorder="1" applyAlignment="1">
      <alignment vertical="center"/>
    </xf>
    <xf numFmtId="164" fontId="2" fillId="0" borderId="0" xfId="0" applyNumberFormat="1" applyFont="1" applyFill="1" applyAlignment="1">
      <alignment vertical="center"/>
    </xf>
    <xf numFmtId="0" fontId="2" fillId="0" borderId="0" xfId="0" applyFont="1" applyFill="1" applyAlignment="1">
      <alignment vertical="center"/>
    </xf>
    <xf numFmtId="0" fontId="2" fillId="0" borderId="0" xfId="0" applyFont="1" applyFill="1" applyAlignment="1">
      <alignment wrapText="1"/>
    </xf>
    <xf numFmtId="165" fontId="2" fillId="0" borderId="0" xfId="0" applyNumberFormat="1" applyFont="1" applyFill="1" applyAlignment="1">
      <alignment horizontal="right" wrapText="1"/>
    </xf>
    <xf numFmtId="1" fontId="2" fillId="0" borderId="0" xfId="0" applyNumberFormat="1" applyFont="1" applyFill="1" applyBorder="1" applyAlignment="1">
      <alignment horizontal="center" vertical="center"/>
    </xf>
    <xf numFmtId="164" fontId="2" fillId="0" borderId="0" xfId="0" applyNumberFormat="1" applyFont="1" applyFill="1" applyBorder="1" applyAlignment="1">
      <alignment horizontal="center" vertical="center"/>
    </xf>
    <xf numFmtId="165" fontId="2" fillId="0" borderId="0" xfId="0" applyNumberFormat="1" applyFont="1" applyFill="1" applyBorder="1" applyAlignment="1">
      <alignment horizontal="center" vertical="center"/>
    </xf>
    <xf numFmtId="165" fontId="2" fillId="0" borderId="0" xfId="0" applyNumberFormat="1" applyFont="1" applyFill="1" applyBorder="1" applyAlignment="1">
      <alignment horizontal="right"/>
    </xf>
    <xf numFmtId="0" fontId="2" fillId="0" borderId="0" xfId="0" applyFont="1" applyFill="1" applyBorder="1" applyAlignment="1">
      <alignment horizontal="center" vertical="center"/>
    </xf>
    <xf numFmtId="0" fontId="2" fillId="0" borderId="0" xfId="0" applyFont="1" applyFill="1" applyAlignment="1">
      <alignment horizontal="center" vertical="center"/>
    </xf>
    <xf numFmtId="0" fontId="2" fillId="0" borderId="0" xfId="0" applyFont="1" applyFill="1" applyBorder="1" applyAlignment="1">
      <alignment horizontal="center" vertical="top" wrapText="1"/>
    </xf>
    <xf numFmtId="49" fontId="2"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1" fontId="2" fillId="0" borderId="1"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textRotation="90" wrapText="1"/>
    </xf>
    <xf numFmtId="0" fontId="2" fillId="0" borderId="1" xfId="0" applyNumberFormat="1" applyFont="1" applyFill="1" applyBorder="1" applyAlignment="1">
      <alignment horizontal="center" vertical="center" textRotation="90" wrapText="1"/>
    </xf>
    <xf numFmtId="49" fontId="2" fillId="0" borderId="0"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xf>
    <xf numFmtId="49" fontId="2" fillId="0" borderId="1" xfId="1" applyNumberFormat="1" applyFont="1" applyFill="1" applyBorder="1" applyAlignment="1" applyProtection="1">
      <alignment horizontal="center" vertical="center" wrapText="1"/>
    </xf>
    <xf numFmtId="0" fontId="2" fillId="0" borderId="1" xfId="0" applyFont="1" applyFill="1" applyBorder="1" applyAlignment="1">
      <alignment horizontal="center" vertical="top" wrapText="1"/>
    </xf>
    <xf numFmtId="3" fontId="2" fillId="0" borderId="1" xfId="0" applyNumberFormat="1" applyFont="1" applyFill="1" applyBorder="1" applyAlignment="1">
      <alignment horizontal="center" vertical="center" wrapText="1"/>
    </xf>
    <xf numFmtId="164" fontId="2" fillId="0" borderId="0"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top"/>
    </xf>
    <xf numFmtId="49" fontId="3" fillId="0" borderId="1" xfId="1" applyNumberFormat="1" applyFont="1" applyFill="1" applyBorder="1" applyAlignment="1" applyProtection="1">
      <alignment horizontal="center" vertical="top"/>
    </xf>
    <xf numFmtId="0" fontId="3" fillId="0" borderId="1" xfId="0" applyFont="1" applyFill="1" applyBorder="1" applyAlignment="1">
      <alignment horizontal="left" vertical="top" wrapText="1"/>
    </xf>
    <xf numFmtId="165" fontId="2" fillId="0" borderId="1" xfId="0" applyNumberFormat="1" applyFont="1" applyFill="1" applyBorder="1" applyAlignment="1">
      <alignment horizontal="center" vertical="top" wrapText="1"/>
    </xf>
    <xf numFmtId="49" fontId="2" fillId="0" borderId="1" xfId="1" applyNumberFormat="1" applyFont="1" applyFill="1" applyBorder="1" applyAlignment="1" applyProtection="1">
      <alignment horizontal="center" vertical="top"/>
    </xf>
    <xf numFmtId="0" fontId="2" fillId="0" borderId="1" xfId="0" applyFont="1" applyFill="1" applyBorder="1" applyAlignment="1">
      <alignment horizontal="justify" vertical="top" wrapText="1"/>
    </xf>
    <xf numFmtId="0" fontId="4" fillId="0" borderId="7" xfId="0" applyFont="1" applyFill="1" applyBorder="1" applyAlignment="1">
      <alignment vertical="top" wrapText="1"/>
    </xf>
    <xf numFmtId="0" fontId="4" fillId="0" borderId="7" xfId="0" applyFont="1" applyFill="1" applyBorder="1" applyAlignment="1">
      <alignment wrapText="1"/>
    </xf>
    <xf numFmtId="49" fontId="2" fillId="0" borderId="1" xfId="2" applyNumberFormat="1" applyFont="1" applyFill="1" applyBorder="1" applyAlignment="1" applyProtection="1">
      <alignment horizontal="center" vertical="top"/>
    </xf>
    <xf numFmtId="0" fontId="2" fillId="0" borderId="2" xfId="0" applyFont="1" applyFill="1" applyBorder="1" applyAlignment="1">
      <alignment vertical="top" wrapText="1"/>
    </xf>
    <xf numFmtId="49" fontId="2" fillId="0" borderId="2" xfId="1" applyNumberFormat="1" applyFont="1" applyFill="1" applyBorder="1" applyAlignment="1" applyProtection="1">
      <alignment horizontal="center" vertical="top"/>
    </xf>
    <xf numFmtId="49" fontId="2" fillId="0" borderId="8" xfId="2" applyNumberFormat="1" applyFont="1" applyFill="1" applyBorder="1" applyAlignment="1" applyProtection="1">
      <alignment horizontal="center" vertical="top"/>
    </xf>
    <xf numFmtId="49" fontId="2" fillId="0" borderId="9" xfId="2" applyNumberFormat="1" applyFont="1" applyFill="1" applyBorder="1" applyAlignment="1" applyProtection="1">
      <alignment horizontal="center" vertical="top"/>
    </xf>
    <xf numFmtId="0" fontId="2" fillId="0" borderId="1" xfId="0" applyFont="1" applyFill="1" applyBorder="1" applyAlignment="1">
      <alignment wrapText="1"/>
    </xf>
    <xf numFmtId="0" fontId="2" fillId="0" borderId="0" xfId="0" applyFont="1" applyFill="1" applyAlignment="1">
      <alignment vertical="top" wrapText="1"/>
    </xf>
    <xf numFmtId="0" fontId="2" fillId="0" borderId="0" xfId="0" applyFont="1" applyFill="1"/>
    <xf numFmtId="49" fontId="2" fillId="0" borderId="1" xfId="2" applyNumberFormat="1" applyFont="1" applyFill="1" applyBorder="1" applyAlignment="1">
      <alignment horizontal="center" vertical="justify"/>
    </xf>
    <xf numFmtId="0" fontId="2" fillId="0" borderId="1" xfId="0" applyFont="1" applyFill="1" applyBorder="1"/>
    <xf numFmtId="0" fontId="2" fillId="0" borderId="0" xfId="0" applyFont="1" applyFill="1" applyAlignment="1">
      <alignment horizontal="left" wrapText="1"/>
    </xf>
    <xf numFmtId="0" fontId="4" fillId="0" borderId="10" xfId="0" applyFont="1" applyFill="1" applyBorder="1" applyAlignment="1">
      <alignment wrapText="1"/>
    </xf>
    <xf numFmtId="0" fontId="4" fillId="0" borderId="0" xfId="0" applyFont="1" applyFill="1" applyBorder="1" applyAlignment="1">
      <alignment wrapText="1"/>
    </xf>
    <xf numFmtId="0" fontId="4" fillId="0" borderId="1" xfId="0" applyFont="1" applyFill="1" applyBorder="1" applyAlignment="1">
      <alignment vertical="top" wrapText="1"/>
    </xf>
    <xf numFmtId="0" fontId="3" fillId="0" borderId="1" xfId="0" applyFont="1" applyFill="1" applyBorder="1" applyAlignment="1">
      <alignment horizontal="justify" vertical="top" wrapText="1"/>
    </xf>
    <xf numFmtId="165" fontId="3" fillId="0" borderId="1" xfId="0" applyNumberFormat="1" applyFont="1" applyFill="1" applyBorder="1" applyAlignment="1">
      <alignment horizontal="center" vertical="top" wrapText="1"/>
    </xf>
    <xf numFmtId="49" fontId="6" fillId="0" borderId="1" xfId="1" applyNumberFormat="1" applyFont="1" applyFill="1" applyBorder="1" applyAlignment="1" applyProtection="1">
      <alignment horizontal="center" vertical="top"/>
    </xf>
    <xf numFmtId="0" fontId="6" fillId="0" borderId="1" xfId="0" applyFont="1" applyFill="1" applyBorder="1" applyAlignment="1">
      <alignment horizontal="left" vertical="top" wrapText="1"/>
    </xf>
    <xf numFmtId="165" fontId="6" fillId="0" borderId="1" xfId="0" applyNumberFormat="1" applyFont="1" applyFill="1" applyBorder="1" applyAlignment="1">
      <alignment horizontal="center" vertical="top" wrapText="1"/>
    </xf>
    <xf numFmtId="4" fontId="8" fillId="0" borderId="11" xfId="3" applyNumberFormat="1" applyFont="1" applyFill="1" applyBorder="1" applyAlignment="1" applyProtection="1">
      <alignment horizontal="right" vertical="center" wrapText="1"/>
    </xf>
    <xf numFmtId="4" fontId="8" fillId="0" borderId="0" xfId="3" applyNumberFormat="1" applyFont="1" applyFill="1" applyBorder="1" applyAlignment="1" applyProtection="1">
      <alignment horizontal="right" vertical="center" wrapText="1"/>
    </xf>
    <xf numFmtId="0" fontId="2" fillId="0" borderId="1" xfId="0" applyFont="1" applyFill="1" applyBorder="1" applyAlignment="1">
      <alignment vertical="top" wrapText="1"/>
    </xf>
    <xf numFmtId="0" fontId="2" fillId="0" borderId="1" xfId="0" applyNumberFormat="1" applyFont="1" applyFill="1" applyBorder="1" applyAlignment="1">
      <alignment vertical="top" wrapText="1"/>
    </xf>
    <xf numFmtId="0" fontId="6" fillId="0" borderId="1" xfId="0" applyFont="1" applyFill="1" applyBorder="1" applyAlignment="1">
      <alignment vertical="top" wrapText="1"/>
    </xf>
    <xf numFmtId="0" fontId="2" fillId="0" borderId="1" xfId="4" applyNumberFormat="1" applyFont="1" applyFill="1" applyBorder="1" applyAlignment="1">
      <alignment vertical="top" wrapText="1"/>
    </xf>
    <xf numFmtId="165" fontId="2" fillId="0" borderId="1" xfId="0" applyNumberFormat="1" applyFont="1" applyFill="1" applyBorder="1" applyAlignment="1">
      <alignment horizontal="center" vertical="center"/>
    </xf>
    <xf numFmtId="0" fontId="2" fillId="0" borderId="1" xfId="4" applyNumberFormat="1" applyFont="1" applyFill="1" applyBorder="1" applyAlignment="1">
      <alignment horizontal="left" vertical="top" wrapText="1"/>
    </xf>
    <xf numFmtId="167" fontId="2" fillId="0" borderId="1" xfId="5" applyNumberFormat="1" applyFont="1" applyFill="1" applyBorder="1" applyAlignment="1" applyProtection="1">
      <alignment horizontal="left" vertical="top" wrapText="1"/>
    </xf>
    <xf numFmtId="165" fontId="2" fillId="0" borderId="1" xfId="0" applyNumberFormat="1" applyFont="1" applyFill="1" applyBorder="1" applyAlignment="1">
      <alignment horizontal="center" vertical="justify"/>
    </xf>
    <xf numFmtId="0" fontId="6" fillId="0" borderId="1" xfId="0" applyFont="1" applyFill="1" applyBorder="1" applyAlignment="1">
      <alignment horizontal="left" wrapText="1"/>
    </xf>
    <xf numFmtId="0" fontId="2" fillId="0" borderId="1" xfId="0" applyFont="1" applyFill="1" applyBorder="1" applyAlignment="1">
      <alignment horizontal="left" vertical="top" wrapText="1"/>
    </xf>
    <xf numFmtId="0" fontId="2" fillId="0" borderId="0" xfId="0" applyFont="1" applyFill="1" applyBorder="1" applyAlignment="1">
      <alignment vertical="top" wrapText="1"/>
    </xf>
    <xf numFmtId="164" fontId="2" fillId="0" borderId="0" xfId="0" applyNumberFormat="1" applyFont="1" applyFill="1" applyBorder="1" applyAlignment="1">
      <alignment horizontal="center" vertical="center" wrapText="1"/>
    </xf>
    <xf numFmtId="0" fontId="2" fillId="0" borderId="1" xfId="0" applyFont="1" applyFill="1" applyBorder="1" applyAlignment="1">
      <alignment horizontal="left" vertical="top" wrapText="1"/>
    </xf>
    <xf numFmtId="0" fontId="2" fillId="0" borderId="1" xfId="0" applyFont="1" applyFill="1" applyBorder="1" applyAlignment="1">
      <alignment vertical="top"/>
    </xf>
    <xf numFmtId="0" fontId="2" fillId="0" borderId="0" xfId="0" applyFont="1" applyFill="1" applyBorder="1" applyAlignment="1">
      <alignment horizontal="center" vertical="center"/>
    </xf>
    <xf numFmtId="49" fontId="2" fillId="0" borderId="2" xfId="0" applyNumberFormat="1"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0" fontId="2" fillId="0" borderId="6" xfId="0" applyNumberFormat="1" applyFont="1" applyFill="1" applyBorder="1" applyAlignment="1">
      <alignment horizontal="center" vertical="center" wrapText="1"/>
    </xf>
    <xf numFmtId="165" fontId="2" fillId="0" borderId="5" xfId="0" applyNumberFormat="1" applyFont="1" applyFill="1" applyBorder="1" applyAlignment="1">
      <alignment horizontal="center" vertical="center" wrapText="1"/>
    </xf>
    <xf numFmtId="165" fontId="2" fillId="0" borderId="6" xfId="0" applyNumberFormat="1" applyFont="1" applyFill="1" applyBorder="1" applyAlignment="1">
      <alignment horizontal="center" vertical="center" wrapText="1"/>
    </xf>
    <xf numFmtId="165" fontId="2" fillId="0" borderId="0" xfId="0" applyNumberFormat="1" applyFont="1" applyFill="1" applyAlignment="1">
      <alignment horizontal="right" wrapText="1"/>
    </xf>
    <xf numFmtId="0" fontId="0" fillId="0" borderId="0" xfId="0" applyFill="1" applyAlignment="1">
      <alignment horizontal="right" wrapText="1"/>
    </xf>
    <xf numFmtId="0" fontId="2" fillId="0" borderId="0" xfId="0" applyFont="1" applyFill="1" applyBorder="1" applyAlignment="1">
      <alignment horizontal="right" wrapText="1"/>
    </xf>
    <xf numFmtId="0" fontId="2" fillId="0" borderId="0" xfId="0" applyFont="1" applyFill="1" applyAlignment="1"/>
    <xf numFmtId="0" fontId="2" fillId="0" borderId="0" xfId="0" applyFont="1" applyFill="1" applyAlignment="1">
      <alignment horizontal="right" wrapText="1"/>
    </xf>
    <xf numFmtId="0" fontId="2" fillId="0" borderId="0" xfId="0" applyFont="1" applyFill="1" applyAlignment="1">
      <alignment horizontal="right"/>
    </xf>
    <xf numFmtId="0" fontId="0" fillId="0" borderId="6" xfId="0" applyFill="1" applyBorder="1" applyAlignment="1">
      <alignment horizontal="center" vertical="center" wrapText="1"/>
    </xf>
    <xf numFmtId="0" fontId="4" fillId="0" borderId="0" xfId="0" applyFont="1" applyFill="1" applyAlignment="1">
      <alignment wrapText="1"/>
    </xf>
    <xf numFmtId="0" fontId="4" fillId="0" borderId="0" xfId="0" applyFont="1" applyFill="1" applyAlignment="1">
      <alignment vertical="top" wrapText="1"/>
    </xf>
  </cellXfs>
  <cellStyles count="6">
    <cellStyle name="Обычный" xfId="0" builtinId="0"/>
    <cellStyle name="Обычный_Лист1" xfId="4"/>
    <cellStyle name="Обычный_Лист1_2" xfId="5"/>
    <cellStyle name="Обычный_Прилож 4 доходы" xfId="3"/>
    <cellStyle name="Финансовый" xfId="1" builtinId="3"/>
    <cellStyle name="Финансовый_Лист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consultantplus://offline/ref=A90AD00333885CE0D1CCB1C6FED47440BEC79D7823191DC0AC65FDE83E577F409BEF3704FDD8FB04E" TargetMode="External"/><Relationship Id="rId7" Type="http://schemas.openxmlformats.org/officeDocument/2006/relationships/vmlDrawing" Target="../drawings/vmlDrawing1.vml"/><Relationship Id="rId2" Type="http://schemas.openxmlformats.org/officeDocument/2006/relationships/hyperlink" Target="consultantplus://offline/ref=A90AD00333885CE0D1CCB1C6FED47440BEC79D7823191DC0AC65FDE83E577F409BEF3704FDD8FB04E" TargetMode="External"/><Relationship Id="rId1" Type="http://schemas.openxmlformats.org/officeDocument/2006/relationships/hyperlink" Target="consultantplus://offline/ref=A90AD00333885CE0D1CCB1C6FED47440BEC79D7823191DC0AC65FDE83E577F409BEF3704FDD8FB04E" TargetMode="External"/><Relationship Id="rId6" Type="http://schemas.openxmlformats.org/officeDocument/2006/relationships/printerSettings" Target="../printerSettings/printerSettings1.bin"/><Relationship Id="rId5" Type="http://schemas.openxmlformats.org/officeDocument/2006/relationships/hyperlink" Target="consultantplus://offline/ref=A90AD00333885CE0D1CCB1C6FED47440BEC79D7823191DC0AC65FDE83E577F409BEF3704FDD8FB04E" TargetMode="External"/><Relationship Id="rId4" Type="http://schemas.openxmlformats.org/officeDocument/2006/relationships/hyperlink" Target="consultantplus://offline/ref=A90AD00333885CE0D1CCB1C6FED47440BEC79D7823191DC0AC65FDE83E577F409BEF3704FDD8FB04E" TargetMode="External"/></Relationships>
</file>

<file path=xl/worksheets/sheet1.xml><?xml version="1.0" encoding="utf-8"?>
<worksheet xmlns="http://schemas.openxmlformats.org/spreadsheetml/2006/main" xmlns:r="http://schemas.openxmlformats.org/officeDocument/2006/relationships">
  <dimension ref="A1:AG440"/>
  <sheetViews>
    <sheetView tabSelected="1" topLeftCell="A176" zoomScaleNormal="100" workbookViewId="0">
      <selection activeCell="K182" sqref="K182"/>
    </sheetView>
  </sheetViews>
  <sheetFormatPr defaultColWidth="12" defaultRowHeight="15.75"/>
  <cols>
    <col min="1" max="1" width="12" style="5"/>
    <col min="2" max="2" width="5.7109375" style="1" customWidth="1"/>
    <col min="3" max="4" width="5.7109375" style="2" customWidth="1"/>
    <col min="5" max="5" width="6.42578125" style="2" customWidth="1"/>
    <col min="6" max="6" width="5" style="2" customWidth="1"/>
    <col min="7" max="7" width="6.28515625" style="2" customWidth="1"/>
    <col min="8" max="8" width="6" style="2" customWidth="1"/>
    <col min="9" max="9" width="6.85546875" style="2" customWidth="1"/>
    <col min="10" max="10" width="7" style="2" customWidth="1"/>
    <col min="11" max="11" width="64.7109375" style="40" customWidth="1"/>
    <col min="12" max="12" width="14" style="59" customWidth="1"/>
    <col min="13" max="13" width="13.28515625" style="59" customWidth="1"/>
    <col min="14" max="14" width="16.7109375" style="59" customWidth="1"/>
    <col min="15" max="15" width="14.140625" style="3" hidden="1" customWidth="1"/>
    <col min="16" max="16" width="12.42578125" style="3" hidden="1" customWidth="1"/>
    <col min="17" max="17" width="0.28515625" style="4" hidden="1" customWidth="1"/>
    <col min="18" max="18" width="12.28515625" style="4" hidden="1" customWidth="1"/>
    <col min="19" max="24" width="12" style="5" hidden="1" customWidth="1"/>
    <col min="25" max="25" width="6.5703125" style="5" hidden="1" customWidth="1"/>
    <col min="26" max="30" width="12" style="5" hidden="1" customWidth="1"/>
    <col min="31" max="31" width="14.7109375" style="5" customWidth="1"/>
    <col min="32" max="16384" width="12" style="5"/>
  </cols>
  <sheetData>
    <row r="1" spans="2:30">
      <c r="K1" s="81" t="s">
        <v>0</v>
      </c>
      <c r="L1" s="82"/>
      <c r="M1" s="82"/>
      <c r="N1" s="82"/>
    </row>
    <row r="2" spans="2:30">
      <c r="K2" s="77" t="s">
        <v>1</v>
      </c>
      <c r="L2" s="77"/>
      <c r="M2" s="77"/>
      <c r="N2" s="77"/>
    </row>
    <row r="3" spans="2:30">
      <c r="K3" s="6"/>
      <c r="L3" s="7" t="s">
        <v>2</v>
      </c>
      <c r="M3" s="77" t="s">
        <v>3</v>
      </c>
      <c r="N3" s="78"/>
    </row>
    <row r="4" spans="2:30">
      <c r="K4" s="81" t="s">
        <v>0</v>
      </c>
      <c r="L4" s="82"/>
      <c r="M4" s="82"/>
      <c r="N4" s="82"/>
      <c r="O4" s="81" t="s">
        <v>4</v>
      </c>
      <c r="P4" s="82"/>
      <c r="Q4" s="82"/>
      <c r="R4" s="82"/>
      <c r="S4" s="81" t="s">
        <v>4</v>
      </c>
      <c r="T4" s="82"/>
      <c r="U4" s="82"/>
      <c r="V4" s="82"/>
      <c r="W4" s="81" t="s">
        <v>4</v>
      </c>
      <c r="X4" s="82"/>
      <c r="Y4" s="82"/>
      <c r="Z4" s="82"/>
      <c r="AA4" s="81" t="s">
        <v>4</v>
      </c>
      <c r="AB4" s="82"/>
      <c r="AC4" s="82"/>
      <c r="AD4" s="82"/>
    </row>
    <row r="5" spans="2:30">
      <c r="K5" s="77" t="s">
        <v>1</v>
      </c>
      <c r="L5" s="77"/>
      <c r="M5" s="77"/>
      <c r="N5" s="77"/>
      <c r="O5" s="77" t="s">
        <v>5</v>
      </c>
      <c r="P5" s="77"/>
      <c r="Q5" s="77"/>
      <c r="R5" s="77"/>
      <c r="S5" s="77" t="s">
        <v>5</v>
      </c>
      <c r="T5" s="77"/>
      <c r="U5" s="77"/>
      <c r="V5" s="77"/>
      <c r="W5" s="77" t="s">
        <v>5</v>
      </c>
      <c r="X5" s="77"/>
      <c r="Y5" s="77"/>
      <c r="Z5" s="77"/>
      <c r="AA5" s="77" t="s">
        <v>5</v>
      </c>
      <c r="AB5" s="77"/>
      <c r="AC5" s="77"/>
      <c r="AD5" s="77"/>
    </row>
    <row r="6" spans="2:30">
      <c r="K6" s="6"/>
      <c r="L6" s="7" t="s">
        <v>2</v>
      </c>
      <c r="M6" s="77" t="s">
        <v>312</v>
      </c>
      <c r="N6" s="78"/>
      <c r="O6" s="6"/>
      <c r="P6" s="7" t="s">
        <v>2</v>
      </c>
      <c r="Q6" s="77" t="s">
        <v>6</v>
      </c>
      <c r="R6" s="78"/>
      <c r="S6" s="6"/>
      <c r="T6" s="7" t="s">
        <v>2</v>
      </c>
      <c r="U6" s="77" t="s">
        <v>6</v>
      </c>
      <c r="V6" s="78"/>
      <c r="W6" s="6"/>
      <c r="X6" s="7" t="s">
        <v>2</v>
      </c>
      <c r="Y6" s="77" t="s">
        <v>6</v>
      </c>
      <c r="Z6" s="78"/>
      <c r="AA6" s="6"/>
      <c r="AB6" s="7" t="s">
        <v>2</v>
      </c>
      <c r="AC6" s="77" t="s">
        <v>6</v>
      </c>
      <c r="AD6" s="78"/>
    </row>
    <row r="7" spans="2:30">
      <c r="B7" s="79"/>
      <c r="C7" s="79"/>
      <c r="D7" s="80"/>
      <c r="E7" s="80"/>
      <c r="F7" s="80"/>
      <c r="G7" s="80"/>
      <c r="H7" s="80"/>
      <c r="I7" s="80"/>
      <c r="J7" s="80"/>
      <c r="K7" s="80"/>
      <c r="L7" s="80"/>
      <c r="M7" s="80"/>
      <c r="N7" s="80"/>
      <c r="O7" s="80"/>
      <c r="Q7" s="3"/>
      <c r="S7" s="4"/>
    </row>
    <row r="8" spans="2:30">
      <c r="B8" s="8"/>
      <c r="C8" s="8"/>
      <c r="K8" s="2"/>
      <c r="L8" s="9"/>
      <c r="M8" s="10"/>
      <c r="N8" s="10"/>
      <c r="O8" s="10"/>
      <c r="P8" s="11"/>
      <c r="Q8" s="3"/>
      <c r="S8" s="4"/>
    </row>
    <row r="9" spans="2:30">
      <c r="B9" s="69" t="s">
        <v>7</v>
      </c>
      <c r="C9" s="69"/>
      <c r="D9" s="69"/>
      <c r="E9" s="69"/>
      <c r="F9" s="69"/>
      <c r="G9" s="69"/>
      <c r="H9" s="69"/>
      <c r="I9" s="69"/>
      <c r="J9" s="69"/>
      <c r="K9" s="69"/>
      <c r="L9" s="69"/>
      <c r="M9" s="69"/>
      <c r="N9" s="10"/>
      <c r="O9" s="10"/>
      <c r="P9" s="12"/>
      <c r="Q9" s="12"/>
      <c r="R9" s="13"/>
      <c r="S9" s="13"/>
    </row>
    <row r="10" spans="2:30">
      <c r="B10" s="8"/>
      <c r="K10" s="14"/>
      <c r="L10" s="10"/>
      <c r="M10" s="10"/>
      <c r="N10" s="10" t="s">
        <v>8</v>
      </c>
      <c r="O10" s="15"/>
      <c r="Q10" s="16"/>
    </row>
    <row r="11" spans="2:30">
      <c r="B11" s="17"/>
      <c r="C11" s="70" t="s">
        <v>9</v>
      </c>
      <c r="D11" s="71"/>
      <c r="E11" s="71"/>
      <c r="F11" s="71"/>
      <c r="G11" s="71"/>
      <c r="H11" s="71"/>
      <c r="I11" s="71"/>
      <c r="J11" s="72"/>
      <c r="K11" s="73" t="s">
        <v>10</v>
      </c>
      <c r="L11" s="75" t="s">
        <v>11</v>
      </c>
      <c r="M11" s="75" t="s">
        <v>12</v>
      </c>
      <c r="N11" s="75" t="s">
        <v>13</v>
      </c>
      <c r="O11" s="66"/>
      <c r="P11" s="66"/>
      <c r="Q11" s="66"/>
      <c r="R11" s="66"/>
    </row>
    <row r="12" spans="2:30" s="13" customFormat="1" ht="160.5">
      <c r="B12" s="18" t="s">
        <v>14</v>
      </c>
      <c r="C12" s="19" t="s">
        <v>15</v>
      </c>
      <c r="D12" s="19" t="s">
        <v>16</v>
      </c>
      <c r="E12" s="19" t="s">
        <v>17</v>
      </c>
      <c r="F12" s="19" t="s">
        <v>18</v>
      </c>
      <c r="G12" s="19" t="s">
        <v>19</v>
      </c>
      <c r="H12" s="19" t="s">
        <v>20</v>
      </c>
      <c r="I12" s="19" t="s">
        <v>21</v>
      </c>
      <c r="J12" s="19" t="s">
        <v>22</v>
      </c>
      <c r="K12" s="74"/>
      <c r="L12" s="83"/>
      <c r="M12" s="76"/>
      <c r="N12" s="76"/>
      <c r="O12" s="20"/>
      <c r="P12" s="20"/>
      <c r="Q12" s="20"/>
      <c r="R12" s="20"/>
    </row>
    <row r="13" spans="2:30" s="13" customFormat="1">
      <c r="B13" s="21"/>
      <c r="C13" s="22" t="s">
        <v>23</v>
      </c>
      <c r="D13" s="22" t="s">
        <v>24</v>
      </c>
      <c r="E13" s="22" t="s">
        <v>25</v>
      </c>
      <c r="F13" s="22" t="s">
        <v>26</v>
      </c>
      <c r="G13" s="22" t="s">
        <v>27</v>
      </c>
      <c r="H13" s="22" t="s">
        <v>28</v>
      </c>
      <c r="I13" s="22" t="s">
        <v>29</v>
      </c>
      <c r="J13" s="22" t="s">
        <v>30</v>
      </c>
      <c r="K13" s="23">
        <v>9</v>
      </c>
      <c r="L13" s="24">
        <v>10</v>
      </c>
      <c r="M13" s="24">
        <v>11</v>
      </c>
      <c r="N13" s="24">
        <v>12</v>
      </c>
      <c r="O13" s="25"/>
      <c r="P13" s="9"/>
      <c r="Q13" s="9"/>
      <c r="R13" s="9"/>
    </row>
    <row r="14" spans="2:30">
      <c r="B14" s="26">
        <v>1</v>
      </c>
      <c r="C14" s="27" t="s">
        <v>31</v>
      </c>
      <c r="D14" s="27" t="s">
        <v>23</v>
      </c>
      <c r="E14" s="27" t="s">
        <v>32</v>
      </c>
      <c r="F14" s="27" t="s">
        <v>32</v>
      </c>
      <c r="G14" s="27" t="s">
        <v>31</v>
      </c>
      <c r="H14" s="27" t="s">
        <v>32</v>
      </c>
      <c r="I14" s="27" t="s">
        <v>33</v>
      </c>
      <c r="J14" s="27" t="s">
        <v>31</v>
      </c>
      <c r="K14" s="28" t="s">
        <v>34</v>
      </c>
      <c r="L14" s="29">
        <f>L15+L25+L36+L46+L49+L57+L61+L71+L78+L84</f>
        <v>152208.4</v>
      </c>
      <c r="M14" s="29">
        <f>M15+M25+M36+M46+M49+M57+M61+M71+M78</f>
        <v>150575.69999999998</v>
      </c>
      <c r="N14" s="29">
        <f>N15+N25+N36+N46+N49+N57+N61+N71+N78</f>
        <v>157104.19</v>
      </c>
    </row>
    <row r="15" spans="2:30">
      <c r="B15" s="26">
        <f>B14+1</f>
        <v>2</v>
      </c>
      <c r="C15" s="30" t="s">
        <v>31</v>
      </c>
      <c r="D15" s="30" t="s">
        <v>23</v>
      </c>
      <c r="E15" s="30" t="s">
        <v>35</v>
      </c>
      <c r="F15" s="30" t="s">
        <v>32</v>
      </c>
      <c r="G15" s="30" t="s">
        <v>31</v>
      </c>
      <c r="H15" s="30" t="s">
        <v>32</v>
      </c>
      <c r="I15" s="30" t="s">
        <v>33</v>
      </c>
      <c r="J15" s="30" t="s">
        <v>31</v>
      </c>
      <c r="K15" s="31" t="s">
        <v>36</v>
      </c>
      <c r="L15" s="29">
        <f>L16+L19</f>
        <v>66493.399999999994</v>
      </c>
      <c r="M15" s="29">
        <f t="shared" ref="M15:N15" si="0">M16+M19</f>
        <v>70714.399999999994</v>
      </c>
      <c r="N15" s="29">
        <f t="shared" si="0"/>
        <v>75143.360000000001</v>
      </c>
    </row>
    <row r="16" spans="2:30">
      <c r="B16" s="26">
        <f t="shared" ref="B16:B79" si="1">B15+1</f>
        <v>3</v>
      </c>
      <c r="C16" s="30" t="s">
        <v>37</v>
      </c>
      <c r="D16" s="30" t="s">
        <v>23</v>
      </c>
      <c r="E16" s="30" t="s">
        <v>35</v>
      </c>
      <c r="F16" s="30" t="s">
        <v>35</v>
      </c>
      <c r="G16" s="30" t="s">
        <v>31</v>
      </c>
      <c r="H16" s="30" t="s">
        <v>32</v>
      </c>
      <c r="I16" s="30" t="s">
        <v>33</v>
      </c>
      <c r="J16" s="30" t="s">
        <v>38</v>
      </c>
      <c r="K16" s="31" t="s">
        <v>2</v>
      </c>
      <c r="L16" s="29">
        <f t="shared" ref="L16:N17" si="2">L17</f>
        <v>104</v>
      </c>
      <c r="M16" s="29">
        <f t="shared" si="2"/>
        <v>105</v>
      </c>
      <c r="N16" s="29">
        <f t="shared" si="2"/>
        <v>107</v>
      </c>
    </row>
    <row r="17" spans="2:14" ht="47.25">
      <c r="B17" s="26">
        <f t="shared" si="1"/>
        <v>4</v>
      </c>
      <c r="C17" s="30" t="s">
        <v>37</v>
      </c>
      <c r="D17" s="30" t="s">
        <v>23</v>
      </c>
      <c r="E17" s="30" t="s">
        <v>35</v>
      </c>
      <c r="F17" s="30" t="s">
        <v>35</v>
      </c>
      <c r="G17" s="30" t="s">
        <v>39</v>
      </c>
      <c r="H17" s="30" t="s">
        <v>32</v>
      </c>
      <c r="I17" s="30" t="s">
        <v>33</v>
      </c>
      <c r="J17" s="30" t="s">
        <v>38</v>
      </c>
      <c r="K17" s="31" t="s">
        <v>40</v>
      </c>
      <c r="L17" s="29">
        <f t="shared" si="2"/>
        <v>104</v>
      </c>
      <c r="M17" s="29">
        <f t="shared" si="2"/>
        <v>105</v>
      </c>
      <c r="N17" s="29">
        <f t="shared" si="2"/>
        <v>107</v>
      </c>
    </row>
    <row r="18" spans="2:14" ht="173.25">
      <c r="B18" s="26">
        <f t="shared" si="1"/>
        <v>5</v>
      </c>
      <c r="C18" s="30" t="s">
        <v>37</v>
      </c>
      <c r="D18" s="30" t="s">
        <v>23</v>
      </c>
      <c r="E18" s="30" t="s">
        <v>35</v>
      </c>
      <c r="F18" s="30" t="s">
        <v>35</v>
      </c>
      <c r="G18" s="30" t="s">
        <v>41</v>
      </c>
      <c r="H18" s="30" t="s">
        <v>42</v>
      </c>
      <c r="I18" s="30" t="s">
        <v>33</v>
      </c>
      <c r="J18" s="30" t="s">
        <v>38</v>
      </c>
      <c r="K18" s="32" t="s">
        <v>43</v>
      </c>
      <c r="L18" s="29">
        <v>104</v>
      </c>
      <c r="M18" s="29">
        <v>105</v>
      </c>
      <c r="N18" s="29">
        <v>107</v>
      </c>
    </row>
    <row r="19" spans="2:14">
      <c r="B19" s="26">
        <f t="shared" si="1"/>
        <v>6</v>
      </c>
      <c r="C19" s="30" t="s">
        <v>37</v>
      </c>
      <c r="D19" s="30" t="s">
        <v>23</v>
      </c>
      <c r="E19" s="30" t="s">
        <v>35</v>
      </c>
      <c r="F19" s="30" t="s">
        <v>42</v>
      </c>
      <c r="G19" s="30" t="s">
        <v>31</v>
      </c>
      <c r="H19" s="30" t="s">
        <v>35</v>
      </c>
      <c r="I19" s="30" t="s">
        <v>33</v>
      </c>
      <c r="J19" s="30" t="s">
        <v>38</v>
      </c>
      <c r="K19" s="31" t="s">
        <v>44</v>
      </c>
      <c r="L19" s="29">
        <f>L20+L21+L22+L23+L24</f>
        <v>66389.399999999994</v>
      </c>
      <c r="M19" s="29">
        <f t="shared" ref="M19:N19" si="3">M20+M21+M22+M23+M24</f>
        <v>70609.399999999994</v>
      </c>
      <c r="N19" s="29">
        <f t="shared" si="3"/>
        <v>75036.36</v>
      </c>
    </row>
    <row r="20" spans="2:14" ht="110.25">
      <c r="B20" s="26">
        <f t="shared" si="1"/>
        <v>7</v>
      </c>
      <c r="C20" s="30" t="s">
        <v>37</v>
      </c>
      <c r="D20" s="30" t="s">
        <v>23</v>
      </c>
      <c r="E20" s="30" t="s">
        <v>35</v>
      </c>
      <c r="F20" s="30" t="s">
        <v>42</v>
      </c>
      <c r="G20" s="30" t="s">
        <v>39</v>
      </c>
      <c r="H20" s="30" t="s">
        <v>35</v>
      </c>
      <c r="I20" s="30" t="s">
        <v>33</v>
      </c>
      <c r="J20" s="30" t="s">
        <v>38</v>
      </c>
      <c r="K20" s="32" t="s">
        <v>45</v>
      </c>
      <c r="L20" s="29">
        <v>65349.4</v>
      </c>
      <c r="M20" s="29">
        <v>69538.399999999994</v>
      </c>
      <c r="N20" s="29">
        <v>73934.36</v>
      </c>
    </row>
    <row r="21" spans="2:14" ht="110.25">
      <c r="B21" s="26">
        <f t="shared" si="1"/>
        <v>8</v>
      </c>
      <c r="C21" s="30" t="s">
        <v>37</v>
      </c>
      <c r="D21" s="30" t="s">
        <v>23</v>
      </c>
      <c r="E21" s="30" t="s">
        <v>35</v>
      </c>
      <c r="F21" s="30" t="s">
        <v>42</v>
      </c>
      <c r="G21" s="30" t="s">
        <v>46</v>
      </c>
      <c r="H21" s="30" t="s">
        <v>35</v>
      </c>
      <c r="I21" s="30" t="s">
        <v>33</v>
      </c>
      <c r="J21" s="30" t="s">
        <v>38</v>
      </c>
      <c r="K21" s="33" t="s">
        <v>47</v>
      </c>
      <c r="L21" s="29">
        <v>170</v>
      </c>
      <c r="M21" s="29">
        <v>180</v>
      </c>
      <c r="N21" s="29">
        <v>190</v>
      </c>
    </row>
    <row r="22" spans="2:14" ht="47.25">
      <c r="B22" s="26">
        <f t="shared" si="1"/>
        <v>9</v>
      </c>
      <c r="C22" s="30" t="s">
        <v>37</v>
      </c>
      <c r="D22" s="30" t="s">
        <v>23</v>
      </c>
      <c r="E22" s="30" t="s">
        <v>35</v>
      </c>
      <c r="F22" s="30" t="s">
        <v>42</v>
      </c>
      <c r="G22" s="30" t="s">
        <v>48</v>
      </c>
      <c r="H22" s="30" t="s">
        <v>35</v>
      </c>
      <c r="I22" s="30" t="s">
        <v>33</v>
      </c>
      <c r="J22" s="30" t="s">
        <v>38</v>
      </c>
      <c r="K22" s="33" t="s">
        <v>49</v>
      </c>
      <c r="L22" s="29">
        <v>410</v>
      </c>
      <c r="M22" s="29">
        <v>420</v>
      </c>
      <c r="N22" s="29">
        <v>430</v>
      </c>
    </row>
    <row r="23" spans="2:14" ht="94.5">
      <c r="B23" s="26">
        <f t="shared" si="1"/>
        <v>10</v>
      </c>
      <c r="C23" s="30" t="s">
        <v>37</v>
      </c>
      <c r="D23" s="30" t="s">
        <v>23</v>
      </c>
      <c r="E23" s="30" t="s">
        <v>35</v>
      </c>
      <c r="F23" s="30" t="s">
        <v>42</v>
      </c>
      <c r="G23" s="30" t="s">
        <v>50</v>
      </c>
      <c r="H23" s="30" t="s">
        <v>35</v>
      </c>
      <c r="I23" s="30" t="s">
        <v>33</v>
      </c>
      <c r="J23" s="30" t="s">
        <v>38</v>
      </c>
      <c r="K23" s="33" t="s">
        <v>51</v>
      </c>
      <c r="L23" s="29">
        <v>450</v>
      </c>
      <c r="M23" s="29">
        <v>460</v>
      </c>
      <c r="N23" s="29">
        <v>470</v>
      </c>
    </row>
    <row r="24" spans="2:14" ht="141.75">
      <c r="B24" s="26">
        <f t="shared" si="1"/>
        <v>11</v>
      </c>
      <c r="C24" s="30" t="s">
        <v>37</v>
      </c>
      <c r="D24" s="30" t="s">
        <v>23</v>
      </c>
      <c r="E24" s="30" t="s">
        <v>35</v>
      </c>
      <c r="F24" s="30" t="s">
        <v>42</v>
      </c>
      <c r="G24" s="30" t="s">
        <v>52</v>
      </c>
      <c r="H24" s="30" t="s">
        <v>35</v>
      </c>
      <c r="I24" s="30" t="s">
        <v>33</v>
      </c>
      <c r="J24" s="30" t="s">
        <v>38</v>
      </c>
      <c r="K24" s="65" t="s">
        <v>53</v>
      </c>
      <c r="L24" s="29">
        <v>10</v>
      </c>
      <c r="M24" s="29">
        <v>11</v>
      </c>
      <c r="N24" s="29">
        <v>12</v>
      </c>
    </row>
    <row r="25" spans="2:14" ht="47.25">
      <c r="B25" s="26">
        <f t="shared" si="1"/>
        <v>12</v>
      </c>
      <c r="C25" s="30" t="s">
        <v>37</v>
      </c>
      <c r="D25" s="30" t="s">
        <v>23</v>
      </c>
      <c r="E25" s="30" t="s">
        <v>54</v>
      </c>
      <c r="F25" s="30" t="s">
        <v>32</v>
      </c>
      <c r="G25" s="30" t="s">
        <v>31</v>
      </c>
      <c r="H25" s="30" t="s">
        <v>32</v>
      </c>
      <c r="I25" s="30" t="s">
        <v>33</v>
      </c>
      <c r="J25" s="30" t="s">
        <v>31</v>
      </c>
      <c r="K25" s="31" t="s">
        <v>55</v>
      </c>
      <c r="L25" s="29">
        <f>L26</f>
        <v>810.19999999999993</v>
      </c>
      <c r="M25" s="29">
        <f t="shared" ref="M25:N26" si="4">M26</f>
        <v>777.7</v>
      </c>
      <c r="N25" s="29">
        <f t="shared" si="4"/>
        <v>785.59999999999991</v>
      </c>
    </row>
    <row r="26" spans="2:14" ht="31.5">
      <c r="B26" s="26">
        <f t="shared" si="1"/>
        <v>13</v>
      </c>
      <c r="C26" s="34" t="s">
        <v>37</v>
      </c>
      <c r="D26" s="34" t="s">
        <v>23</v>
      </c>
      <c r="E26" s="34" t="s">
        <v>54</v>
      </c>
      <c r="F26" s="34" t="s">
        <v>42</v>
      </c>
      <c r="G26" s="34" t="s">
        <v>31</v>
      </c>
      <c r="H26" s="34" t="s">
        <v>35</v>
      </c>
      <c r="I26" s="34" t="s">
        <v>33</v>
      </c>
      <c r="J26" s="34" t="s">
        <v>38</v>
      </c>
      <c r="K26" s="32" t="s">
        <v>56</v>
      </c>
      <c r="L26" s="29">
        <f>L27</f>
        <v>810.19999999999993</v>
      </c>
      <c r="M26" s="29">
        <f t="shared" si="4"/>
        <v>777.7</v>
      </c>
      <c r="N26" s="29">
        <f t="shared" si="4"/>
        <v>785.59999999999991</v>
      </c>
    </row>
    <row r="27" spans="2:14" ht="110.25">
      <c r="B27" s="26">
        <f t="shared" si="1"/>
        <v>14</v>
      </c>
      <c r="C27" s="34" t="s">
        <v>37</v>
      </c>
      <c r="D27" s="34" t="s">
        <v>23</v>
      </c>
      <c r="E27" s="34" t="s">
        <v>54</v>
      </c>
      <c r="F27" s="34" t="s">
        <v>42</v>
      </c>
      <c r="G27" s="34" t="s">
        <v>57</v>
      </c>
      <c r="H27" s="34" t="s">
        <v>35</v>
      </c>
      <c r="I27" s="34" t="s">
        <v>33</v>
      </c>
      <c r="J27" s="34" t="s">
        <v>38</v>
      </c>
      <c r="K27" s="32" t="s">
        <v>58</v>
      </c>
      <c r="L27" s="29">
        <f>L28+L30+L32+L34</f>
        <v>810.19999999999993</v>
      </c>
      <c r="M27" s="29">
        <f t="shared" ref="M27:N27" si="5">M28+M30+M32+M34</f>
        <v>777.7</v>
      </c>
      <c r="N27" s="29">
        <f t="shared" si="5"/>
        <v>785.59999999999991</v>
      </c>
    </row>
    <row r="28" spans="2:14" ht="78.75">
      <c r="B28" s="26">
        <f t="shared" si="1"/>
        <v>15</v>
      </c>
      <c r="C28" s="34" t="s">
        <v>37</v>
      </c>
      <c r="D28" s="34" t="s">
        <v>23</v>
      </c>
      <c r="E28" s="34" t="s">
        <v>54</v>
      </c>
      <c r="F28" s="34" t="s">
        <v>42</v>
      </c>
      <c r="G28" s="34" t="s">
        <v>59</v>
      </c>
      <c r="H28" s="34" t="s">
        <v>35</v>
      </c>
      <c r="I28" s="34" t="s">
        <v>33</v>
      </c>
      <c r="J28" s="34" t="s">
        <v>38</v>
      </c>
      <c r="K28" s="33" t="s">
        <v>60</v>
      </c>
      <c r="L28" s="29">
        <f>L29</f>
        <v>422.6</v>
      </c>
      <c r="M28" s="29">
        <f t="shared" ref="M28:N28" si="6">M29</f>
        <v>361.3</v>
      </c>
      <c r="N28" s="29">
        <f t="shared" si="6"/>
        <v>359.2</v>
      </c>
    </row>
    <row r="29" spans="2:14" ht="110.25">
      <c r="B29" s="26">
        <f t="shared" si="1"/>
        <v>16</v>
      </c>
      <c r="C29" s="34" t="s">
        <v>37</v>
      </c>
      <c r="D29" s="34" t="s">
        <v>23</v>
      </c>
      <c r="E29" s="34" t="s">
        <v>54</v>
      </c>
      <c r="F29" s="34" t="s">
        <v>42</v>
      </c>
      <c r="G29" s="34" t="s">
        <v>61</v>
      </c>
      <c r="H29" s="34" t="s">
        <v>35</v>
      </c>
      <c r="I29" s="34" t="s">
        <v>33</v>
      </c>
      <c r="J29" s="34" t="s">
        <v>38</v>
      </c>
      <c r="K29" s="32" t="s">
        <v>62</v>
      </c>
      <c r="L29" s="29">
        <v>422.6</v>
      </c>
      <c r="M29" s="29">
        <v>361.3</v>
      </c>
      <c r="N29" s="29">
        <v>359.2</v>
      </c>
    </row>
    <row r="30" spans="2:14" ht="94.5">
      <c r="B30" s="26">
        <f t="shared" si="1"/>
        <v>17</v>
      </c>
      <c r="C30" s="34" t="s">
        <v>37</v>
      </c>
      <c r="D30" s="34" t="s">
        <v>23</v>
      </c>
      <c r="E30" s="34" t="s">
        <v>54</v>
      </c>
      <c r="F30" s="34" t="s">
        <v>42</v>
      </c>
      <c r="G30" s="34" t="s">
        <v>63</v>
      </c>
      <c r="H30" s="34" t="s">
        <v>35</v>
      </c>
      <c r="I30" s="34" t="s">
        <v>33</v>
      </c>
      <c r="J30" s="34" t="s">
        <v>38</v>
      </c>
      <c r="K30" s="32" t="s">
        <v>64</v>
      </c>
      <c r="L30" s="29">
        <f>L31</f>
        <v>2</v>
      </c>
      <c r="M30" s="29">
        <f t="shared" ref="M30:N30" si="7">M31</f>
        <v>2.6</v>
      </c>
      <c r="N30" s="29">
        <f t="shared" si="7"/>
        <v>2.7</v>
      </c>
    </row>
    <row r="31" spans="2:14" ht="141.75">
      <c r="B31" s="26">
        <f t="shared" si="1"/>
        <v>18</v>
      </c>
      <c r="C31" s="34" t="s">
        <v>37</v>
      </c>
      <c r="D31" s="34" t="s">
        <v>23</v>
      </c>
      <c r="E31" s="34" t="s">
        <v>54</v>
      </c>
      <c r="F31" s="34" t="s">
        <v>42</v>
      </c>
      <c r="G31" s="34" t="s">
        <v>65</v>
      </c>
      <c r="H31" s="34" t="s">
        <v>35</v>
      </c>
      <c r="I31" s="34" t="s">
        <v>33</v>
      </c>
      <c r="J31" s="34" t="s">
        <v>38</v>
      </c>
      <c r="K31" s="32" t="s">
        <v>66</v>
      </c>
      <c r="L31" s="29">
        <v>2</v>
      </c>
      <c r="M31" s="29">
        <v>2.6</v>
      </c>
      <c r="N31" s="29">
        <v>2.7</v>
      </c>
    </row>
    <row r="32" spans="2:14" ht="78.75">
      <c r="B32" s="26">
        <f t="shared" si="1"/>
        <v>19</v>
      </c>
      <c r="C32" s="34" t="s">
        <v>37</v>
      </c>
      <c r="D32" s="34" t="s">
        <v>23</v>
      </c>
      <c r="E32" s="34" t="s">
        <v>54</v>
      </c>
      <c r="F32" s="34" t="s">
        <v>42</v>
      </c>
      <c r="G32" s="34" t="s">
        <v>67</v>
      </c>
      <c r="H32" s="34" t="s">
        <v>35</v>
      </c>
      <c r="I32" s="34" t="s">
        <v>33</v>
      </c>
      <c r="J32" s="34" t="s">
        <v>38</v>
      </c>
      <c r="K32" s="32" t="s">
        <v>68</v>
      </c>
      <c r="L32" s="29">
        <f>L33</f>
        <v>438.2</v>
      </c>
      <c r="M32" s="29">
        <f t="shared" ref="M32:N32" si="8">M33</f>
        <v>468.6</v>
      </c>
      <c r="N32" s="29">
        <f t="shared" si="8"/>
        <v>485.2</v>
      </c>
    </row>
    <row r="33" spans="2:14" ht="126">
      <c r="B33" s="26">
        <f t="shared" si="1"/>
        <v>20</v>
      </c>
      <c r="C33" s="34" t="s">
        <v>37</v>
      </c>
      <c r="D33" s="34" t="s">
        <v>23</v>
      </c>
      <c r="E33" s="34" t="s">
        <v>54</v>
      </c>
      <c r="F33" s="34" t="s">
        <v>42</v>
      </c>
      <c r="G33" s="34" t="s">
        <v>69</v>
      </c>
      <c r="H33" s="34" t="s">
        <v>35</v>
      </c>
      <c r="I33" s="34" t="s">
        <v>33</v>
      </c>
      <c r="J33" s="34" t="s">
        <v>38</v>
      </c>
      <c r="K33" s="32" t="s">
        <v>70</v>
      </c>
      <c r="L33" s="29">
        <v>438.2</v>
      </c>
      <c r="M33" s="29">
        <v>468.6</v>
      </c>
      <c r="N33" s="29">
        <v>485.2</v>
      </c>
    </row>
    <row r="34" spans="2:14" ht="78.75">
      <c r="B34" s="26">
        <f t="shared" si="1"/>
        <v>21</v>
      </c>
      <c r="C34" s="34" t="s">
        <v>37</v>
      </c>
      <c r="D34" s="34" t="s">
        <v>23</v>
      </c>
      <c r="E34" s="34" t="s">
        <v>54</v>
      </c>
      <c r="F34" s="34" t="s">
        <v>42</v>
      </c>
      <c r="G34" s="34" t="s">
        <v>71</v>
      </c>
      <c r="H34" s="34" t="s">
        <v>35</v>
      </c>
      <c r="I34" s="34" t="s">
        <v>33</v>
      </c>
      <c r="J34" s="34" t="s">
        <v>38</v>
      </c>
      <c r="K34" s="32" t="s">
        <v>72</v>
      </c>
      <c r="L34" s="29">
        <f>L35</f>
        <v>-52.6</v>
      </c>
      <c r="M34" s="29">
        <f t="shared" ref="M34:N34" si="9">M35</f>
        <v>-54.8</v>
      </c>
      <c r="N34" s="29">
        <f t="shared" si="9"/>
        <v>-61.5</v>
      </c>
    </row>
    <row r="35" spans="2:14" ht="126">
      <c r="B35" s="26">
        <f t="shared" si="1"/>
        <v>22</v>
      </c>
      <c r="C35" s="34" t="s">
        <v>37</v>
      </c>
      <c r="D35" s="34" t="s">
        <v>23</v>
      </c>
      <c r="E35" s="34" t="s">
        <v>54</v>
      </c>
      <c r="F35" s="34" t="s">
        <v>42</v>
      </c>
      <c r="G35" s="34" t="s">
        <v>73</v>
      </c>
      <c r="H35" s="34" t="s">
        <v>35</v>
      </c>
      <c r="I35" s="34" t="s">
        <v>33</v>
      </c>
      <c r="J35" s="34" t="s">
        <v>38</v>
      </c>
      <c r="K35" s="32" t="s">
        <v>74</v>
      </c>
      <c r="L35" s="29">
        <v>-52.6</v>
      </c>
      <c r="M35" s="29">
        <v>-54.8</v>
      </c>
      <c r="N35" s="29">
        <v>-61.5</v>
      </c>
    </row>
    <row r="36" spans="2:14">
      <c r="B36" s="26">
        <f t="shared" si="1"/>
        <v>23</v>
      </c>
      <c r="C36" s="30" t="s">
        <v>37</v>
      </c>
      <c r="D36" s="30" t="s">
        <v>23</v>
      </c>
      <c r="E36" s="30" t="s">
        <v>75</v>
      </c>
      <c r="F36" s="30" t="s">
        <v>32</v>
      </c>
      <c r="G36" s="30" t="s">
        <v>31</v>
      </c>
      <c r="H36" s="30" t="s">
        <v>32</v>
      </c>
      <c r="I36" s="30" t="s">
        <v>33</v>
      </c>
      <c r="J36" s="30" t="s">
        <v>31</v>
      </c>
      <c r="K36" s="35" t="s">
        <v>76</v>
      </c>
      <c r="L36" s="29">
        <f>L37+L42+L44</f>
        <v>36946.67</v>
      </c>
      <c r="M36" s="29">
        <f t="shared" ref="M36:N36" si="10">M37+M42+M44</f>
        <v>38487.910000000003</v>
      </c>
      <c r="N36" s="29">
        <f t="shared" si="10"/>
        <v>39228</v>
      </c>
    </row>
    <row r="37" spans="2:14" ht="31.5">
      <c r="B37" s="26">
        <f t="shared" si="1"/>
        <v>24</v>
      </c>
      <c r="C37" s="30" t="s">
        <v>37</v>
      </c>
      <c r="D37" s="30" t="s">
        <v>23</v>
      </c>
      <c r="E37" s="30" t="s">
        <v>75</v>
      </c>
      <c r="F37" s="30" t="s">
        <v>35</v>
      </c>
      <c r="G37" s="30" t="s">
        <v>31</v>
      </c>
      <c r="H37" s="30" t="s">
        <v>32</v>
      </c>
      <c r="I37" s="30" t="s">
        <v>33</v>
      </c>
      <c r="J37" s="36" t="s">
        <v>38</v>
      </c>
      <c r="K37" s="31" t="s">
        <v>77</v>
      </c>
      <c r="L37" s="29">
        <f>L38+L40</f>
        <v>29846.670000000002</v>
      </c>
      <c r="M37" s="29">
        <f t="shared" ref="M37:N37" si="11">M38+M40</f>
        <v>31244.91</v>
      </c>
      <c r="N37" s="29">
        <f t="shared" si="11"/>
        <v>31794</v>
      </c>
    </row>
    <row r="38" spans="2:14" ht="31.5">
      <c r="B38" s="26">
        <f t="shared" si="1"/>
        <v>25</v>
      </c>
      <c r="C38" s="30" t="s">
        <v>37</v>
      </c>
      <c r="D38" s="30" t="s">
        <v>23</v>
      </c>
      <c r="E38" s="30" t="s">
        <v>75</v>
      </c>
      <c r="F38" s="30" t="s">
        <v>35</v>
      </c>
      <c r="G38" s="30" t="s">
        <v>39</v>
      </c>
      <c r="H38" s="30" t="s">
        <v>35</v>
      </c>
      <c r="I38" s="30" t="s">
        <v>33</v>
      </c>
      <c r="J38" s="36" t="s">
        <v>38</v>
      </c>
      <c r="K38" s="31" t="s">
        <v>78</v>
      </c>
      <c r="L38" s="29">
        <f>L39</f>
        <v>21237.47</v>
      </c>
      <c r="M38" s="29">
        <f t="shared" ref="M38:N38" si="12">M39</f>
        <v>22511.71</v>
      </c>
      <c r="N38" s="29">
        <f t="shared" si="12"/>
        <v>22890</v>
      </c>
    </row>
    <row r="39" spans="2:14" ht="31.5">
      <c r="B39" s="26">
        <f t="shared" si="1"/>
        <v>26</v>
      </c>
      <c r="C39" s="30" t="s">
        <v>37</v>
      </c>
      <c r="D39" s="37" t="s">
        <v>23</v>
      </c>
      <c r="E39" s="37" t="s">
        <v>75</v>
      </c>
      <c r="F39" s="37" t="s">
        <v>35</v>
      </c>
      <c r="G39" s="37" t="s">
        <v>79</v>
      </c>
      <c r="H39" s="37" t="s">
        <v>35</v>
      </c>
      <c r="I39" s="37" t="s">
        <v>33</v>
      </c>
      <c r="J39" s="38" t="s">
        <v>38</v>
      </c>
      <c r="K39" s="31" t="s">
        <v>78</v>
      </c>
      <c r="L39" s="29">
        <v>21237.47</v>
      </c>
      <c r="M39" s="29">
        <v>22511.71</v>
      </c>
      <c r="N39" s="29">
        <v>22890</v>
      </c>
    </row>
    <row r="40" spans="2:14" ht="47.25">
      <c r="B40" s="26">
        <f t="shared" si="1"/>
        <v>27</v>
      </c>
      <c r="C40" s="30" t="s">
        <v>37</v>
      </c>
      <c r="D40" s="30" t="s">
        <v>23</v>
      </c>
      <c r="E40" s="30" t="s">
        <v>75</v>
      </c>
      <c r="F40" s="30" t="s">
        <v>35</v>
      </c>
      <c r="G40" s="30" t="s">
        <v>46</v>
      </c>
      <c r="H40" s="30" t="s">
        <v>35</v>
      </c>
      <c r="I40" s="30" t="s">
        <v>33</v>
      </c>
      <c r="J40" s="36" t="s">
        <v>38</v>
      </c>
      <c r="K40" s="31" t="s">
        <v>80</v>
      </c>
      <c r="L40" s="29">
        <f>L41</f>
        <v>8609.2000000000007</v>
      </c>
      <c r="M40" s="29">
        <f t="shared" ref="M40:N40" si="13">M41</f>
        <v>8733.2000000000007</v>
      </c>
      <c r="N40" s="29">
        <f t="shared" si="13"/>
        <v>8904</v>
      </c>
    </row>
    <row r="41" spans="2:14" ht="63">
      <c r="B41" s="26">
        <f t="shared" si="1"/>
        <v>28</v>
      </c>
      <c r="C41" s="30" t="s">
        <v>37</v>
      </c>
      <c r="D41" s="37" t="s">
        <v>23</v>
      </c>
      <c r="E41" s="37" t="s">
        <v>75</v>
      </c>
      <c r="F41" s="37" t="s">
        <v>35</v>
      </c>
      <c r="G41" s="37" t="s">
        <v>81</v>
      </c>
      <c r="H41" s="37" t="s">
        <v>35</v>
      </c>
      <c r="I41" s="37" t="s">
        <v>33</v>
      </c>
      <c r="J41" s="38" t="s">
        <v>38</v>
      </c>
      <c r="K41" s="31" t="s">
        <v>82</v>
      </c>
      <c r="L41" s="29">
        <v>8609.2000000000007</v>
      </c>
      <c r="M41" s="29">
        <v>8733.2000000000007</v>
      </c>
      <c r="N41" s="29">
        <v>8904</v>
      </c>
    </row>
    <row r="42" spans="2:14">
      <c r="B42" s="26">
        <f t="shared" si="1"/>
        <v>29</v>
      </c>
      <c r="C42" s="30" t="s">
        <v>37</v>
      </c>
      <c r="D42" s="30" t="s">
        <v>23</v>
      </c>
      <c r="E42" s="30" t="s">
        <v>75</v>
      </c>
      <c r="F42" s="30" t="s">
        <v>54</v>
      </c>
      <c r="G42" s="30" t="s">
        <v>31</v>
      </c>
      <c r="H42" s="30" t="s">
        <v>35</v>
      </c>
      <c r="I42" s="30" t="s">
        <v>33</v>
      </c>
      <c r="J42" s="30" t="s">
        <v>38</v>
      </c>
      <c r="K42" s="31" t="s">
        <v>83</v>
      </c>
      <c r="L42" s="29">
        <f>L43</f>
        <v>3000</v>
      </c>
      <c r="M42" s="29">
        <f>M43</f>
        <v>3043</v>
      </c>
      <c r="N42" s="29">
        <f>N43</f>
        <v>3134</v>
      </c>
    </row>
    <row r="43" spans="2:14">
      <c r="B43" s="26">
        <f t="shared" si="1"/>
        <v>30</v>
      </c>
      <c r="C43" s="30" t="s">
        <v>37</v>
      </c>
      <c r="D43" s="30" t="s">
        <v>23</v>
      </c>
      <c r="E43" s="30" t="s">
        <v>75</v>
      </c>
      <c r="F43" s="30" t="s">
        <v>54</v>
      </c>
      <c r="G43" s="30" t="s">
        <v>39</v>
      </c>
      <c r="H43" s="30" t="s">
        <v>35</v>
      </c>
      <c r="I43" s="30" t="s">
        <v>33</v>
      </c>
      <c r="J43" s="30" t="s">
        <v>38</v>
      </c>
      <c r="K43" s="31" t="s">
        <v>83</v>
      </c>
      <c r="L43" s="29">
        <v>3000</v>
      </c>
      <c r="M43" s="29">
        <v>3043</v>
      </c>
      <c r="N43" s="29">
        <v>3134</v>
      </c>
    </row>
    <row r="44" spans="2:14" ht="31.5">
      <c r="B44" s="26">
        <f t="shared" si="1"/>
        <v>31</v>
      </c>
      <c r="C44" s="30" t="s">
        <v>37</v>
      </c>
      <c r="D44" s="30" t="s">
        <v>23</v>
      </c>
      <c r="E44" s="30" t="s">
        <v>75</v>
      </c>
      <c r="F44" s="30" t="s">
        <v>84</v>
      </c>
      <c r="G44" s="30" t="s">
        <v>31</v>
      </c>
      <c r="H44" s="30" t="s">
        <v>42</v>
      </c>
      <c r="I44" s="30" t="s">
        <v>33</v>
      </c>
      <c r="J44" s="30" t="s">
        <v>38</v>
      </c>
      <c r="K44" s="33" t="s">
        <v>85</v>
      </c>
      <c r="L44" s="29">
        <f>L45</f>
        <v>4100</v>
      </c>
      <c r="M44" s="29">
        <f>M45</f>
        <v>4200</v>
      </c>
      <c r="N44" s="29">
        <f>N45</f>
        <v>4300</v>
      </c>
    </row>
    <row r="45" spans="2:14" ht="47.25">
      <c r="B45" s="26">
        <f t="shared" si="1"/>
        <v>32</v>
      </c>
      <c r="C45" s="30" t="s">
        <v>37</v>
      </c>
      <c r="D45" s="30" t="s">
        <v>23</v>
      </c>
      <c r="E45" s="30" t="s">
        <v>75</v>
      </c>
      <c r="F45" s="30" t="s">
        <v>84</v>
      </c>
      <c r="G45" s="30" t="s">
        <v>46</v>
      </c>
      <c r="H45" s="30" t="s">
        <v>42</v>
      </c>
      <c r="I45" s="30" t="s">
        <v>33</v>
      </c>
      <c r="J45" s="30" t="s">
        <v>38</v>
      </c>
      <c r="K45" s="33" t="s">
        <v>86</v>
      </c>
      <c r="L45" s="29">
        <v>4100</v>
      </c>
      <c r="M45" s="29">
        <v>4200</v>
      </c>
      <c r="N45" s="29">
        <v>4300</v>
      </c>
    </row>
    <row r="46" spans="2:14">
      <c r="B46" s="26">
        <f t="shared" si="1"/>
        <v>33</v>
      </c>
      <c r="C46" s="30" t="s">
        <v>37</v>
      </c>
      <c r="D46" s="30" t="s">
        <v>23</v>
      </c>
      <c r="E46" s="30" t="s">
        <v>87</v>
      </c>
      <c r="F46" s="30" t="s">
        <v>32</v>
      </c>
      <c r="G46" s="30" t="s">
        <v>31</v>
      </c>
      <c r="H46" s="30" t="s">
        <v>32</v>
      </c>
      <c r="I46" s="30" t="s">
        <v>33</v>
      </c>
      <c r="J46" s="30" t="s">
        <v>31</v>
      </c>
      <c r="K46" s="31" t="s">
        <v>88</v>
      </c>
      <c r="L46" s="29">
        <f t="shared" ref="L46:N47" si="14">L47</f>
        <v>2600</v>
      </c>
      <c r="M46" s="29">
        <f t="shared" si="14"/>
        <v>2700</v>
      </c>
      <c r="N46" s="29">
        <f t="shared" si="14"/>
        <v>2800</v>
      </c>
    </row>
    <row r="47" spans="2:14" ht="31.5">
      <c r="B47" s="26">
        <f t="shared" si="1"/>
        <v>34</v>
      </c>
      <c r="C47" s="30" t="s">
        <v>37</v>
      </c>
      <c r="D47" s="30" t="s">
        <v>23</v>
      </c>
      <c r="E47" s="30" t="s">
        <v>87</v>
      </c>
      <c r="F47" s="30" t="s">
        <v>54</v>
      </c>
      <c r="G47" s="30" t="s">
        <v>31</v>
      </c>
      <c r="H47" s="30" t="s">
        <v>35</v>
      </c>
      <c r="I47" s="30" t="s">
        <v>33</v>
      </c>
      <c r="J47" s="30" t="s">
        <v>38</v>
      </c>
      <c r="K47" s="33" t="s">
        <v>89</v>
      </c>
      <c r="L47" s="29">
        <f t="shared" si="14"/>
        <v>2600</v>
      </c>
      <c r="M47" s="29">
        <f t="shared" si="14"/>
        <v>2700</v>
      </c>
      <c r="N47" s="29">
        <f t="shared" si="14"/>
        <v>2800</v>
      </c>
    </row>
    <row r="48" spans="2:14" ht="47.25">
      <c r="B48" s="26">
        <f t="shared" si="1"/>
        <v>35</v>
      </c>
      <c r="C48" s="30" t="s">
        <v>37</v>
      </c>
      <c r="D48" s="30" t="s">
        <v>23</v>
      </c>
      <c r="E48" s="30" t="s">
        <v>87</v>
      </c>
      <c r="F48" s="30" t="s">
        <v>54</v>
      </c>
      <c r="G48" s="30" t="s">
        <v>39</v>
      </c>
      <c r="H48" s="30" t="s">
        <v>35</v>
      </c>
      <c r="I48" s="30" t="s">
        <v>33</v>
      </c>
      <c r="J48" s="30" t="s">
        <v>38</v>
      </c>
      <c r="K48" s="33" t="s">
        <v>90</v>
      </c>
      <c r="L48" s="29">
        <v>2600</v>
      </c>
      <c r="M48" s="29">
        <v>2700</v>
      </c>
      <c r="N48" s="29">
        <v>2800</v>
      </c>
    </row>
    <row r="49" spans="2:14" ht="47.25">
      <c r="B49" s="26">
        <f t="shared" si="1"/>
        <v>36</v>
      </c>
      <c r="C49" s="30" t="s">
        <v>31</v>
      </c>
      <c r="D49" s="30" t="s">
        <v>23</v>
      </c>
      <c r="E49" s="30" t="s">
        <v>91</v>
      </c>
      <c r="F49" s="30" t="s">
        <v>32</v>
      </c>
      <c r="G49" s="30" t="s">
        <v>31</v>
      </c>
      <c r="H49" s="30" t="s">
        <v>32</v>
      </c>
      <c r="I49" s="30" t="s">
        <v>33</v>
      </c>
      <c r="J49" s="30" t="s">
        <v>31</v>
      </c>
      <c r="K49" s="64" t="s">
        <v>92</v>
      </c>
      <c r="L49" s="29">
        <f>L50</f>
        <v>11800</v>
      </c>
      <c r="M49" s="29">
        <f t="shared" ref="M49:N49" si="15">M50</f>
        <v>11800</v>
      </c>
      <c r="N49" s="29">
        <f t="shared" si="15"/>
        <v>11800</v>
      </c>
    </row>
    <row r="50" spans="2:14" ht="94.5">
      <c r="B50" s="26">
        <f t="shared" si="1"/>
        <v>37</v>
      </c>
      <c r="C50" s="30" t="s">
        <v>31</v>
      </c>
      <c r="D50" s="30" t="s">
        <v>23</v>
      </c>
      <c r="E50" s="30" t="s">
        <v>91</v>
      </c>
      <c r="F50" s="30" t="s">
        <v>75</v>
      </c>
      <c r="G50" s="30" t="s">
        <v>31</v>
      </c>
      <c r="H50" s="30" t="s">
        <v>32</v>
      </c>
      <c r="I50" s="30" t="s">
        <v>33</v>
      </c>
      <c r="J50" s="30" t="s">
        <v>93</v>
      </c>
      <c r="K50" s="33" t="s">
        <v>94</v>
      </c>
      <c r="L50" s="29">
        <f>L51+L53+L55</f>
        <v>11800</v>
      </c>
      <c r="M50" s="29">
        <f t="shared" ref="M50:N50" si="16">M51+M53+M55</f>
        <v>11800</v>
      </c>
      <c r="N50" s="29">
        <f t="shared" si="16"/>
        <v>11800</v>
      </c>
    </row>
    <row r="51" spans="2:14" ht="63">
      <c r="B51" s="26">
        <f t="shared" si="1"/>
        <v>38</v>
      </c>
      <c r="C51" s="30" t="s">
        <v>31</v>
      </c>
      <c r="D51" s="30" t="s">
        <v>23</v>
      </c>
      <c r="E51" s="30" t="s">
        <v>91</v>
      </c>
      <c r="F51" s="30" t="s">
        <v>75</v>
      </c>
      <c r="G51" s="30" t="s">
        <v>39</v>
      </c>
      <c r="H51" s="30" t="s">
        <v>32</v>
      </c>
      <c r="I51" s="30" t="s">
        <v>33</v>
      </c>
      <c r="J51" s="30" t="s">
        <v>93</v>
      </c>
      <c r="K51" s="33" t="s">
        <v>95</v>
      </c>
      <c r="L51" s="29">
        <f>L52</f>
        <v>2800</v>
      </c>
      <c r="M51" s="29">
        <f>M52</f>
        <v>2800</v>
      </c>
      <c r="N51" s="29">
        <f>N52</f>
        <v>2800</v>
      </c>
    </row>
    <row r="52" spans="2:14" ht="94.5">
      <c r="B52" s="26">
        <f t="shared" si="1"/>
        <v>39</v>
      </c>
      <c r="C52" s="30" t="s">
        <v>96</v>
      </c>
      <c r="D52" s="30" t="s">
        <v>23</v>
      </c>
      <c r="E52" s="30" t="s">
        <v>91</v>
      </c>
      <c r="F52" s="30" t="s">
        <v>75</v>
      </c>
      <c r="G52" s="30" t="s">
        <v>97</v>
      </c>
      <c r="H52" s="30" t="s">
        <v>75</v>
      </c>
      <c r="I52" s="30" t="s">
        <v>33</v>
      </c>
      <c r="J52" s="30" t="s">
        <v>93</v>
      </c>
      <c r="K52" s="33" t="s">
        <v>98</v>
      </c>
      <c r="L52" s="29">
        <v>2800</v>
      </c>
      <c r="M52" s="29">
        <v>2800</v>
      </c>
      <c r="N52" s="29">
        <v>2800</v>
      </c>
    </row>
    <row r="53" spans="2:14" ht="78.75">
      <c r="B53" s="26">
        <f t="shared" si="1"/>
        <v>40</v>
      </c>
      <c r="C53" s="30" t="s">
        <v>96</v>
      </c>
      <c r="D53" s="30" t="s">
        <v>23</v>
      </c>
      <c r="E53" s="30" t="s">
        <v>91</v>
      </c>
      <c r="F53" s="30" t="s">
        <v>75</v>
      </c>
      <c r="G53" s="30" t="s">
        <v>46</v>
      </c>
      <c r="H53" s="30" t="s">
        <v>32</v>
      </c>
      <c r="I53" s="30" t="s">
        <v>33</v>
      </c>
      <c r="J53" s="30" t="s">
        <v>93</v>
      </c>
      <c r="K53" s="33" t="s">
        <v>99</v>
      </c>
      <c r="L53" s="29">
        <f>L54</f>
        <v>700</v>
      </c>
      <c r="M53" s="29">
        <f t="shared" ref="M53:N53" si="17">M54</f>
        <v>700</v>
      </c>
      <c r="N53" s="29">
        <f t="shared" si="17"/>
        <v>700</v>
      </c>
    </row>
    <row r="54" spans="2:14" ht="78.75">
      <c r="B54" s="26">
        <f t="shared" si="1"/>
        <v>41</v>
      </c>
      <c r="C54" s="30" t="s">
        <v>96</v>
      </c>
      <c r="D54" s="30" t="s">
        <v>23</v>
      </c>
      <c r="E54" s="30" t="s">
        <v>91</v>
      </c>
      <c r="F54" s="30" t="s">
        <v>75</v>
      </c>
      <c r="G54" s="30" t="s">
        <v>100</v>
      </c>
      <c r="H54" s="30" t="s">
        <v>75</v>
      </c>
      <c r="I54" s="30" t="s">
        <v>33</v>
      </c>
      <c r="J54" s="30" t="s">
        <v>93</v>
      </c>
      <c r="K54" s="33" t="s">
        <v>101</v>
      </c>
      <c r="L54" s="29">
        <v>700</v>
      </c>
      <c r="M54" s="29">
        <v>700</v>
      </c>
      <c r="N54" s="29">
        <v>700</v>
      </c>
    </row>
    <row r="55" spans="2:14" ht="47.25">
      <c r="B55" s="26">
        <f t="shared" si="1"/>
        <v>42</v>
      </c>
      <c r="C55" s="30" t="s">
        <v>96</v>
      </c>
      <c r="D55" s="30" t="s">
        <v>23</v>
      </c>
      <c r="E55" s="30" t="s">
        <v>91</v>
      </c>
      <c r="F55" s="30" t="s">
        <v>75</v>
      </c>
      <c r="G55" s="30" t="s">
        <v>102</v>
      </c>
      <c r="H55" s="30" t="s">
        <v>32</v>
      </c>
      <c r="I55" s="30" t="s">
        <v>33</v>
      </c>
      <c r="J55" s="30" t="s">
        <v>93</v>
      </c>
      <c r="K55" s="39" t="s">
        <v>103</v>
      </c>
      <c r="L55" s="29">
        <f>L56</f>
        <v>8300</v>
      </c>
      <c r="M55" s="29">
        <f>M56</f>
        <v>8300</v>
      </c>
      <c r="N55" s="29">
        <f>N56</f>
        <v>8300</v>
      </c>
    </row>
    <row r="56" spans="2:14" ht="47.25">
      <c r="B56" s="26">
        <f t="shared" si="1"/>
        <v>43</v>
      </c>
      <c r="C56" s="30" t="s">
        <v>96</v>
      </c>
      <c r="D56" s="30" t="s">
        <v>23</v>
      </c>
      <c r="E56" s="30" t="s">
        <v>91</v>
      </c>
      <c r="F56" s="30" t="s">
        <v>75</v>
      </c>
      <c r="G56" s="30" t="s">
        <v>104</v>
      </c>
      <c r="H56" s="30" t="s">
        <v>75</v>
      </c>
      <c r="I56" s="30" t="s">
        <v>33</v>
      </c>
      <c r="J56" s="30" t="s">
        <v>93</v>
      </c>
      <c r="K56" s="40" t="s">
        <v>105</v>
      </c>
      <c r="L56" s="29">
        <v>8300</v>
      </c>
      <c r="M56" s="29">
        <v>8300</v>
      </c>
      <c r="N56" s="29">
        <v>8300</v>
      </c>
    </row>
    <row r="57" spans="2:14" ht="31.5">
      <c r="B57" s="26">
        <f t="shared" si="1"/>
        <v>44</v>
      </c>
      <c r="C57" s="30" t="s">
        <v>106</v>
      </c>
      <c r="D57" s="30" t="s">
        <v>23</v>
      </c>
      <c r="E57" s="30" t="s">
        <v>107</v>
      </c>
      <c r="F57" s="30" t="s">
        <v>32</v>
      </c>
      <c r="G57" s="30" t="s">
        <v>31</v>
      </c>
      <c r="H57" s="30" t="s">
        <v>32</v>
      </c>
      <c r="I57" s="30" t="s">
        <v>33</v>
      </c>
      <c r="J57" s="30" t="s">
        <v>31</v>
      </c>
      <c r="K57" s="31" t="s">
        <v>108</v>
      </c>
      <c r="L57" s="29">
        <f>L58</f>
        <v>240</v>
      </c>
      <c r="M57" s="29">
        <f>M58</f>
        <v>240</v>
      </c>
      <c r="N57" s="29">
        <f>N58</f>
        <v>240</v>
      </c>
    </row>
    <row r="58" spans="2:14">
      <c r="B58" s="26">
        <f t="shared" si="1"/>
        <v>45</v>
      </c>
      <c r="C58" s="30" t="s">
        <v>106</v>
      </c>
      <c r="D58" s="30" t="s">
        <v>23</v>
      </c>
      <c r="E58" s="30" t="s">
        <v>107</v>
      </c>
      <c r="F58" s="30" t="s">
        <v>35</v>
      </c>
      <c r="G58" s="30" t="s">
        <v>31</v>
      </c>
      <c r="H58" s="30" t="s">
        <v>35</v>
      </c>
      <c r="I58" s="30" t="s">
        <v>33</v>
      </c>
      <c r="J58" s="30" t="s">
        <v>93</v>
      </c>
      <c r="K58" s="41" t="s">
        <v>109</v>
      </c>
      <c r="L58" s="29">
        <f>L59+L60</f>
        <v>240</v>
      </c>
      <c r="M58" s="29">
        <f t="shared" ref="M58:N58" si="18">M59+M60</f>
        <v>240</v>
      </c>
      <c r="N58" s="29">
        <f t="shared" si="18"/>
        <v>240</v>
      </c>
    </row>
    <row r="59" spans="2:14" ht="31.5">
      <c r="B59" s="26">
        <f t="shared" si="1"/>
        <v>46</v>
      </c>
      <c r="C59" s="30" t="s">
        <v>106</v>
      </c>
      <c r="D59" s="30" t="s">
        <v>23</v>
      </c>
      <c r="E59" s="30" t="s">
        <v>107</v>
      </c>
      <c r="F59" s="30" t="s">
        <v>35</v>
      </c>
      <c r="G59" s="30" t="s">
        <v>39</v>
      </c>
      <c r="H59" s="30" t="s">
        <v>35</v>
      </c>
      <c r="I59" s="30" t="s">
        <v>33</v>
      </c>
      <c r="J59" s="30" t="s">
        <v>93</v>
      </c>
      <c r="K59" s="31" t="s">
        <v>110</v>
      </c>
      <c r="L59" s="29">
        <v>115</v>
      </c>
      <c r="M59" s="29">
        <v>115</v>
      </c>
      <c r="N59" s="29">
        <v>115</v>
      </c>
    </row>
    <row r="60" spans="2:14">
      <c r="B60" s="26">
        <f t="shared" si="1"/>
        <v>47</v>
      </c>
      <c r="C60" s="30" t="s">
        <v>106</v>
      </c>
      <c r="D60" s="30" t="s">
        <v>23</v>
      </c>
      <c r="E60" s="30" t="s">
        <v>107</v>
      </c>
      <c r="F60" s="30" t="s">
        <v>35</v>
      </c>
      <c r="G60" s="30" t="s">
        <v>111</v>
      </c>
      <c r="H60" s="30" t="s">
        <v>35</v>
      </c>
      <c r="I60" s="30" t="s">
        <v>33</v>
      </c>
      <c r="J60" s="30" t="s">
        <v>93</v>
      </c>
      <c r="K60" s="31" t="s">
        <v>112</v>
      </c>
      <c r="L60" s="29">
        <v>125</v>
      </c>
      <c r="M60" s="29">
        <v>125</v>
      </c>
      <c r="N60" s="29">
        <v>125</v>
      </c>
    </row>
    <row r="61" spans="2:14" ht="31.5">
      <c r="B61" s="26">
        <f t="shared" si="1"/>
        <v>48</v>
      </c>
      <c r="C61" s="30" t="s">
        <v>31</v>
      </c>
      <c r="D61" s="30" t="s">
        <v>23</v>
      </c>
      <c r="E61" s="30" t="s">
        <v>113</v>
      </c>
      <c r="F61" s="30" t="s">
        <v>32</v>
      </c>
      <c r="G61" s="30" t="s">
        <v>31</v>
      </c>
      <c r="H61" s="30" t="s">
        <v>32</v>
      </c>
      <c r="I61" s="30" t="s">
        <v>33</v>
      </c>
      <c r="J61" s="30" t="s">
        <v>31</v>
      </c>
      <c r="K61" s="31" t="s">
        <v>114</v>
      </c>
      <c r="L61" s="29">
        <f>L62+L66+L69</f>
        <v>29411.230000000003</v>
      </c>
      <c r="M61" s="29">
        <f>M62+M66+M69</f>
        <v>22990.69</v>
      </c>
      <c r="N61" s="29">
        <f t="shared" ref="N61" si="19">N62+N66</f>
        <v>24142.23</v>
      </c>
    </row>
    <row r="62" spans="2:14">
      <c r="B62" s="26">
        <f t="shared" si="1"/>
        <v>49</v>
      </c>
      <c r="C62" s="30" t="s">
        <v>115</v>
      </c>
      <c r="D62" s="30" t="s">
        <v>23</v>
      </c>
      <c r="E62" s="30" t="s">
        <v>113</v>
      </c>
      <c r="F62" s="30" t="s">
        <v>35</v>
      </c>
      <c r="G62" s="30" t="s">
        <v>31</v>
      </c>
      <c r="H62" s="30" t="s">
        <v>32</v>
      </c>
      <c r="I62" s="30" t="s">
        <v>33</v>
      </c>
      <c r="J62" s="30" t="s">
        <v>116</v>
      </c>
      <c r="K62" s="39" t="s">
        <v>117</v>
      </c>
      <c r="L62" s="29">
        <f t="shared" ref="L62:N62" si="20">L63</f>
        <v>28874.83</v>
      </c>
      <c r="M62" s="29">
        <f t="shared" si="20"/>
        <v>22830.69</v>
      </c>
      <c r="N62" s="29">
        <f t="shared" si="20"/>
        <v>23972.23</v>
      </c>
    </row>
    <row r="63" spans="2:14">
      <c r="B63" s="26">
        <f t="shared" si="1"/>
        <v>50</v>
      </c>
      <c r="C63" s="30" t="s">
        <v>115</v>
      </c>
      <c r="D63" s="42" t="s">
        <v>23</v>
      </c>
      <c r="E63" s="42" t="s">
        <v>113</v>
      </c>
      <c r="F63" s="42" t="s">
        <v>35</v>
      </c>
      <c r="G63" s="42" t="s">
        <v>118</v>
      </c>
      <c r="H63" s="42" t="s">
        <v>32</v>
      </c>
      <c r="I63" s="42" t="s">
        <v>33</v>
      </c>
      <c r="J63" s="42" t="s">
        <v>116</v>
      </c>
      <c r="K63" s="41" t="s">
        <v>119</v>
      </c>
      <c r="L63" s="29">
        <f>L64+L65</f>
        <v>28874.83</v>
      </c>
      <c r="M63" s="29">
        <f t="shared" ref="M63:N63" si="21">M64+M65</f>
        <v>22830.69</v>
      </c>
      <c r="N63" s="29">
        <f t="shared" si="21"/>
        <v>23972.23</v>
      </c>
    </row>
    <row r="64" spans="2:14" ht="31.5">
      <c r="B64" s="26">
        <f t="shared" si="1"/>
        <v>51</v>
      </c>
      <c r="C64" s="30" t="s">
        <v>115</v>
      </c>
      <c r="D64" s="42" t="s">
        <v>23</v>
      </c>
      <c r="E64" s="42" t="s">
        <v>113</v>
      </c>
      <c r="F64" s="42" t="s">
        <v>35</v>
      </c>
      <c r="G64" s="42" t="s">
        <v>120</v>
      </c>
      <c r="H64" s="42" t="s">
        <v>75</v>
      </c>
      <c r="I64" s="42" t="s">
        <v>33</v>
      </c>
      <c r="J64" s="42" t="s">
        <v>116</v>
      </c>
      <c r="K64" s="39" t="s">
        <v>121</v>
      </c>
      <c r="L64" s="29">
        <v>22383.040000000001</v>
      </c>
      <c r="M64" s="29">
        <v>22830.69</v>
      </c>
      <c r="N64" s="29">
        <v>23972.23</v>
      </c>
    </row>
    <row r="65" spans="2:14" ht="31.5">
      <c r="B65" s="26">
        <f t="shared" si="1"/>
        <v>52</v>
      </c>
      <c r="C65" s="30" t="s">
        <v>96</v>
      </c>
      <c r="D65" s="42" t="s">
        <v>23</v>
      </c>
      <c r="E65" s="42" t="s">
        <v>113</v>
      </c>
      <c r="F65" s="42" t="s">
        <v>35</v>
      </c>
      <c r="G65" s="42" t="s">
        <v>120</v>
      </c>
      <c r="H65" s="42" t="s">
        <v>75</v>
      </c>
      <c r="I65" s="42" t="s">
        <v>33</v>
      </c>
      <c r="J65" s="42" t="s">
        <v>116</v>
      </c>
      <c r="K65" s="39" t="s">
        <v>121</v>
      </c>
      <c r="L65" s="29">
        <v>6491.79</v>
      </c>
      <c r="M65" s="29">
        <v>0</v>
      </c>
      <c r="N65" s="29">
        <v>0</v>
      </c>
    </row>
    <row r="66" spans="2:14">
      <c r="B66" s="26">
        <f t="shared" si="1"/>
        <v>53</v>
      </c>
      <c r="C66" s="34" t="s">
        <v>31</v>
      </c>
      <c r="D66" s="34" t="s">
        <v>23</v>
      </c>
      <c r="E66" s="34" t="s">
        <v>113</v>
      </c>
      <c r="F66" s="34" t="s">
        <v>42</v>
      </c>
      <c r="G66" s="34" t="s">
        <v>31</v>
      </c>
      <c r="H66" s="34" t="s">
        <v>32</v>
      </c>
      <c r="I66" s="42" t="s">
        <v>33</v>
      </c>
      <c r="J66" s="34" t="s">
        <v>116</v>
      </c>
      <c r="K66" s="43" t="s">
        <v>122</v>
      </c>
      <c r="L66" s="29">
        <f t="shared" ref="L66:N67" si="22">L67</f>
        <v>162</v>
      </c>
      <c r="M66" s="29">
        <f t="shared" si="22"/>
        <v>160</v>
      </c>
      <c r="N66" s="29">
        <f t="shared" si="22"/>
        <v>170</v>
      </c>
    </row>
    <row r="67" spans="2:14" ht="31.5">
      <c r="B67" s="26">
        <f t="shared" si="1"/>
        <v>54</v>
      </c>
      <c r="C67" s="34" t="s">
        <v>96</v>
      </c>
      <c r="D67" s="34" t="s">
        <v>23</v>
      </c>
      <c r="E67" s="34" t="s">
        <v>113</v>
      </c>
      <c r="F67" s="34" t="s">
        <v>42</v>
      </c>
      <c r="G67" s="34" t="s">
        <v>123</v>
      </c>
      <c r="H67" s="34" t="s">
        <v>32</v>
      </c>
      <c r="I67" s="42" t="s">
        <v>33</v>
      </c>
      <c r="J67" s="34" t="s">
        <v>116</v>
      </c>
      <c r="K67" s="44" t="s">
        <v>124</v>
      </c>
      <c r="L67" s="29">
        <f t="shared" si="22"/>
        <v>162</v>
      </c>
      <c r="M67" s="29">
        <f t="shared" si="22"/>
        <v>160</v>
      </c>
      <c r="N67" s="29">
        <f t="shared" si="22"/>
        <v>170</v>
      </c>
    </row>
    <row r="68" spans="2:14" ht="47.25">
      <c r="B68" s="26">
        <f t="shared" si="1"/>
        <v>55</v>
      </c>
      <c r="C68" s="34" t="s">
        <v>96</v>
      </c>
      <c r="D68" s="34" t="s">
        <v>23</v>
      </c>
      <c r="E68" s="34" t="s">
        <v>113</v>
      </c>
      <c r="F68" s="34" t="s">
        <v>42</v>
      </c>
      <c r="G68" s="34" t="s">
        <v>125</v>
      </c>
      <c r="H68" s="34" t="s">
        <v>75</v>
      </c>
      <c r="I68" s="42" t="s">
        <v>33</v>
      </c>
      <c r="J68" s="34" t="s">
        <v>116</v>
      </c>
      <c r="K68" s="33" t="s">
        <v>126</v>
      </c>
      <c r="L68" s="29">
        <v>162</v>
      </c>
      <c r="M68" s="29">
        <v>160</v>
      </c>
      <c r="N68" s="29">
        <v>170</v>
      </c>
    </row>
    <row r="69" spans="2:14">
      <c r="B69" s="26">
        <f t="shared" si="1"/>
        <v>56</v>
      </c>
      <c r="C69" s="34" t="s">
        <v>127</v>
      </c>
      <c r="D69" s="34" t="s">
        <v>23</v>
      </c>
      <c r="E69" s="34" t="s">
        <v>113</v>
      </c>
      <c r="F69" s="34" t="s">
        <v>42</v>
      </c>
      <c r="G69" s="34" t="s">
        <v>118</v>
      </c>
      <c r="H69" s="34" t="s">
        <v>32</v>
      </c>
      <c r="I69" s="42" t="s">
        <v>33</v>
      </c>
      <c r="J69" s="34" t="s">
        <v>116</v>
      </c>
      <c r="K69" s="45" t="s">
        <v>128</v>
      </c>
      <c r="L69" s="29">
        <f>L70</f>
        <v>374.4</v>
      </c>
      <c r="M69" s="29">
        <f t="shared" ref="M69:N69" si="23">M70</f>
        <v>0</v>
      </c>
      <c r="N69" s="29">
        <f t="shared" si="23"/>
        <v>0</v>
      </c>
    </row>
    <row r="70" spans="2:14" ht="31.5">
      <c r="B70" s="26">
        <f t="shared" si="1"/>
        <v>57</v>
      </c>
      <c r="C70" s="34" t="s">
        <v>127</v>
      </c>
      <c r="D70" s="34" t="s">
        <v>23</v>
      </c>
      <c r="E70" s="34" t="s">
        <v>113</v>
      </c>
      <c r="F70" s="34" t="s">
        <v>42</v>
      </c>
      <c r="G70" s="34" t="s">
        <v>120</v>
      </c>
      <c r="H70" s="34" t="s">
        <v>75</v>
      </c>
      <c r="I70" s="42" t="s">
        <v>33</v>
      </c>
      <c r="J70" s="34" t="s">
        <v>116</v>
      </c>
      <c r="K70" s="46" t="s">
        <v>129</v>
      </c>
      <c r="L70" s="29">
        <v>374.4</v>
      </c>
      <c r="M70" s="29">
        <v>0</v>
      </c>
      <c r="N70" s="29">
        <v>0</v>
      </c>
    </row>
    <row r="71" spans="2:14" ht="31.5">
      <c r="B71" s="26">
        <f t="shared" si="1"/>
        <v>58</v>
      </c>
      <c r="C71" s="30" t="s">
        <v>31</v>
      </c>
      <c r="D71" s="30" t="s">
        <v>23</v>
      </c>
      <c r="E71" s="30" t="s">
        <v>130</v>
      </c>
      <c r="F71" s="30" t="s">
        <v>32</v>
      </c>
      <c r="G71" s="30" t="s">
        <v>31</v>
      </c>
      <c r="H71" s="30" t="s">
        <v>32</v>
      </c>
      <c r="I71" s="30" t="s">
        <v>33</v>
      </c>
      <c r="J71" s="30" t="s">
        <v>31</v>
      </c>
      <c r="K71" s="31" t="s">
        <v>131</v>
      </c>
      <c r="L71" s="29">
        <f>L72+L75+L77</f>
        <v>805</v>
      </c>
      <c r="M71" s="29">
        <f t="shared" ref="M71:N71" si="24">M72+M75+M77</f>
        <v>265</v>
      </c>
      <c r="N71" s="29">
        <f t="shared" si="24"/>
        <v>265</v>
      </c>
    </row>
    <row r="72" spans="2:14" ht="31.5">
      <c r="B72" s="26">
        <f t="shared" si="1"/>
        <v>59</v>
      </c>
      <c r="C72" s="30" t="s">
        <v>31</v>
      </c>
      <c r="D72" s="30" t="s">
        <v>23</v>
      </c>
      <c r="E72" s="30" t="s">
        <v>130</v>
      </c>
      <c r="F72" s="30" t="s">
        <v>132</v>
      </c>
      <c r="G72" s="30" t="s">
        <v>31</v>
      </c>
      <c r="H72" s="30" t="s">
        <v>32</v>
      </c>
      <c r="I72" s="30" t="s">
        <v>33</v>
      </c>
      <c r="J72" s="30" t="s">
        <v>133</v>
      </c>
      <c r="K72" s="31" t="s">
        <v>134</v>
      </c>
      <c r="L72" s="29">
        <f t="shared" ref="L72:N73" si="25">L73</f>
        <v>250</v>
      </c>
      <c r="M72" s="29">
        <f t="shared" si="25"/>
        <v>250</v>
      </c>
      <c r="N72" s="29">
        <f t="shared" si="25"/>
        <v>250</v>
      </c>
    </row>
    <row r="73" spans="2:14" ht="31.5">
      <c r="B73" s="26">
        <f t="shared" si="1"/>
        <v>60</v>
      </c>
      <c r="C73" s="30" t="s">
        <v>96</v>
      </c>
      <c r="D73" s="30" t="s">
        <v>23</v>
      </c>
      <c r="E73" s="30" t="s">
        <v>130</v>
      </c>
      <c r="F73" s="30" t="s">
        <v>132</v>
      </c>
      <c r="G73" s="30" t="s">
        <v>39</v>
      </c>
      <c r="H73" s="30" t="s">
        <v>32</v>
      </c>
      <c r="I73" s="30" t="s">
        <v>33</v>
      </c>
      <c r="J73" s="30" t="s">
        <v>133</v>
      </c>
      <c r="K73" s="64" t="s">
        <v>135</v>
      </c>
      <c r="L73" s="29">
        <f>L74</f>
        <v>250</v>
      </c>
      <c r="M73" s="29">
        <f t="shared" si="25"/>
        <v>250</v>
      </c>
      <c r="N73" s="29">
        <f t="shared" si="25"/>
        <v>250</v>
      </c>
    </row>
    <row r="74" spans="2:14" ht="63">
      <c r="B74" s="26">
        <f t="shared" si="1"/>
        <v>61</v>
      </c>
      <c r="C74" s="30" t="s">
        <v>96</v>
      </c>
      <c r="D74" s="30" t="s">
        <v>23</v>
      </c>
      <c r="E74" s="30" t="s">
        <v>130</v>
      </c>
      <c r="F74" s="30" t="s">
        <v>132</v>
      </c>
      <c r="G74" s="30" t="s">
        <v>97</v>
      </c>
      <c r="H74" s="30" t="s">
        <v>75</v>
      </c>
      <c r="I74" s="30" t="s">
        <v>33</v>
      </c>
      <c r="J74" s="30" t="s">
        <v>133</v>
      </c>
      <c r="K74" s="47" t="s">
        <v>136</v>
      </c>
      <c r="L74" s="29">
        <v>250</v>
      </c>
      <c r="M74" s="29">
        <v>250</v>
      </c>
      <c r="N74" s="29">
        <v>250</v>
      </c>
    </row>
    <row r="75" spans="2:14" ht="47.25">
      <c r="B75" s="26">
        <f t="shared" si="1"/>
        <v>62</v>
      </c>
      <c r="C75" s="30" t="s">
        <v>96</v>
      </c>
      <c r="D75" s="30" t="s">
        <v>23</v>
      </c>
      <c r="E75" s="30" t="s">
        <v>130</v>
      </c>
      <c r="F75" s="30" t="s">
        <v>132</v>
      </c>
      <c r="G75" s="30" t="s">
        <v>46</v>
      </c>
      <c r="H75" s="30" t="s">
        <v>32</v>
      </c>
      <c r="I75" s="30" t="s">
        <v>33</v>
      </c>
      <c r="J75" s="30" t="s">
        <v>133</v>
      </c>
      <c r="K75" s="33" t="s">
        <v>137</v>
      </c>
      <c r="L75" s="29">
        <f>L76</f>
        <v>15</v>
      </c>
      <c r="M75" s="29">
        <f t="shared" ref="M75:N75" si="26">M76</f>
        <v>15</v>
      </c>
      <c r="N75" s="29">
        <f t="shared" si="26"/>
        <v>15</v>
      </c>
    </row>
    <row r="76" spans="2:14" ht="63">
      <c r="B76" s="26">
        <f t="shared" si="1"/>
        <v>63</v>
      </c>
      <c r="C76" s="30" t="s">
        <v>96</v>
      </c>
      <c r="D76" s="30" t="s">
        <v>23</v>
      </c>
      <c r="E76" s="30" t="s">
        <v>130</v>
      </c>
      <c r="F76" s="30" t="s">
        <v>132</v>
      </c>
      <c r="G76" s="30" t="s">
        <v>100</v>
      </c>
      <c r="H76" s="30" t="s">
        <v>75</v>
      </c>
      <c r="I76" s="30" t="s">
        <v>33</v>
      </c>
      <c r="J76" s="30" t="s">
        <v>133</v>
      </c>
      <c r="K76" s="33" t="s">
        <v>138</v>
      </c>
      <c r="L76" s="29">
        <v>15</v>
      </c>
      <c r="M76" s="29">
        <v>15</v>
      </c>
      <c r="N76" s="29">
        <v>15</v>
      </c>
    </row>
    <row r="77" spans="2:14" ht="47.25">
      <c r="B77" s="26">
        <f t="shared" si="1"/>
        <v>64</v>
      </c>
      <c r="C77" s="30" t="s">
        <v>96</v>
      </c>
      <c r="D77" s="30" t="s">
        <v>23</v>
      </c>
      <c r="E77" s="30" t="s">
        <v>130</v>
      </c>
      <c r="F77" s="30" t="s">
        <v>113</v>
      </c>
      <c r="G77" s="30" t="s">
        <v>139</v>
      </c>
      <c r="H77" s="30" t="s">
        <v>75</v>
      </c>
      <c r="I77" s="30" t="s">
        <v>33</v>
      </c>
      <c r="J77" s="30" t="s">
        <v>140</v>
      </c>
      <c r="K77" s="46" t="s">
        <v>141</v>
      </c>
      <c r="L77" s="29">
        <v>540</v>
      </c>
      <c r="M77" s="29">
        <v>0</v>
      </c>
      <c r="N77" s="29">
        <v>0</v>
      </c>
    </row>
    <row r="78" spans="2:14">
      <c r="B78" s="26">
        <f t="shared" si="1"/>
        <v>65</v>
      </c>
      <c r="C78" s="30" t="s">
        <v>31</v>
      </c>
      <c r="D78" s="30" t="s">
        <v>23</v>
      </c>
      <c r="E78" s="30" t="s">
        <v>142</v>
      </c>
      <c r="F78" s="30" t="s">
        <v>32</v>
      </c>
      <c r="G78" s="30" t="s">
        <v>31</v>
      </c>
      <c r="H78" s="30" t="s">
        <v>32</v>
      </c>
      <c r="I78" s="30" t="s">
        <v>33</v>
      </c>
      <c r="J78" s="30" t="s">
        <v>31</v>
      </c>
      <c r="K78" s="31" t="s">
        <v>143</v>
      </c>
      <c r="L78" s="29">
        <f>L79</f>
        <v>2500</v>
      </c>
      <c r="M78" s="29">
        <f t="shared" ref="M78:N78" si="27">M79</f>
        <v>2600</v>
      </c>
      <c r="N78" s="29">
        <f t="shared" si="27"/>
        <v>2700</v>
      </c>
    </row>
    <row r="79" spans="2:14" ht="47.25">
      <c r="B79" s="26">
        <f t="shared" si="1"/>
        <v>66</v>
      </c>
      <c r="C79" s="30" t="s">
        <v>31</v>
      </c>
      <c r="D79" s="30" t="s">
        <v>23</v>
      </c>
      <c r="E79" s="30" t="s">
        <v>142</v>
      </c>
      <c r="F79" s="30" t="s">
        <v>35</v>
      </c>
      <c r="G79" s="30" t="s">
        <v>31</v>
      </c>
      <c r="H79" s="30" t="s">
        <v>35</v>
      </c>
      <c r="I79" s="30" t="s">
        <v>33</v>
      </c>
      <c r="J79" s="30" t="s">
        <v>144</v>
      </c>
      <c r="K79" s="64" t="s">
        <v>145</v>
      </c>
      <c r="L79" s="29">
        <f>L80+L81+L82+L83</f>
        <v>2500</v>
      </c>
      <c r="M79" s="29">
        <f t="shared" ref="M79:N79" si="28">M80+M81+M82+M83</f>
        <v>2600</v>
      </c>
      <c r="N79" s="29">
        <f t="shared" si="28"/>
        <v>2700</v>
      </c>
    </row>
    <row r="80" spans="2:14" ht="110.25">
      <c r="B80" s="26">
        <f t="shared" ref="B80:B143" si="29">B79+1</f>
        <v>67</v>
      </c>
      <c r="C80" s="30" t="s">
        <v>146</v>
      </c>
      <c r="D80" s="30" t="s">
        <v>23</v>
      </c>
      <c r="E80" s="30" t="s">
        <v>142</v>
      </c>
      <c r="F80" s="30" t="s">
        <v>91</v>
      </c>
      <c r="G80" s="30" t="s">
        <v>139</v>
      </c>
      <c r="H80" s="30" t="s">
        <v>35</v>
      </c>
      <c r="I80" s="30" t="s">
        <v>33</v>
      </c>
      <c r="J80" s="30" t="s">
        <v>144</v>
      </c>
      <c r="K80" s="64" t="s">
        <v>147</v>
      </c>
      <c r="L80" s="29">
        <v>2000</v>
      </c>
      <c r="M80" s="29">
        <v>2080</v>
      </c>
      <c r="N80" s="29">
        <v>2160</v>
      </c>
    </row>
    <row r="81" spans="2:14" ht="78.75">
      <c r="B81" s="26">
        <f t="shared" si="29"/>
        <v>68</v>
      </c>
      <c r="C81" s="30" t="s">
        <v>96</v>
      </c>
      <c r="D81" s="30" t="s">
        <v>23</v>
      </c>
      <c r="E81" s="30" t="s">
        <v>142</v>
      </c>
      <c r="F81" s="30" t="s">
        <v>35</v>
      </c>
      <c r="G81" s="30" t="s">
        <v>148</v>
      </c>
      <c r="H81" s="30" t="s">
        <v>35</v>
      </c>
      <c r="I81" s="30" t="s">
        <v>33</v>
      </c>
      <c r="J81" s="30" t="s">
        <v>144</v>
      </c>
      <c r="K81" s="84" t="s">
        <v>149</v>
      </c>
      <c r="L81" s="29">
        <v>300</v>
      </c>
      <c r="M81" s="29">
        <v>310</v>
      </c>
      <c r="N81" s="29">
        <v>320</v>
      </c>
    </row>
    <row r="82" spans="2:14" ht="63">
      <c r="B82" s="26">
        <f t="shared" si="29"/>
        <v>69</v>
      </c>
      <c r="C82" s="30" t="s">
        <v>115</v>
      </c>
      <c r="D82" s="30" t="s">
        <v>23</v>
      </c>
      <c r="E82" s="30" t="s">
        <v>142</v>
      </c>
      <c r="F82" s="30" t="s">
        <v>150</v>
      </c>
      <c r="G82" s="30" t="s">
        <v>151</v>
      </c>
      <c r="H82" s="30" t="s">
        <v>35</v>
      </c>
      <c r="I82" s="30" t="s">
        <v>33</v>
      </c>
      <c r="J82" s="30" t="s">
        <v>144</v>
      </c>
      <c r="K82" s="47" t="s">
        <v>152</v>
      </c>
      <c r="L82" s="29">
        <v>150</v>
      </c>
      <c r="M82" s="29">
        <v>160</v>
      </c>
      <c r="N82" s="29">
        <v>170</v>
      </c>
    </row>
    <row r="83" spans="2:14" ht="63">
      <c r="B83" s="26">
        <f t="shared" si="29"/>
        <v>70</v>
      </c>
      <c r="C83" s="30" t="s">
        <v>153</v>
      </c>
      <c r="D83" s="30" t="s">
        <v>23</v>
      </c>
      <c r="E83" s="30" t="s">
        <v>142</v>
      </c>
      <c r="F83" s="30" t="s">
        <v>150</v>
      </c>
      <c r="G83" s="30" t="s">
        <v>151</v>
      </c>
      <c r="H83" s="30" t="s">
        <v>35</v>
      </c>
      <c r="I83" s="30" t="s">
        <v>33</v>
      </c>
      <c r="J83" s="30" t="s">
        <v>144</v>
      </c>
      <c r="K83" s="85" t="s">
        <v>152</v>
      </c>
      <c r="L83" s="29">
        <v>50</v>
      </c>
      <c r="M83" s="29">
        <v>50</v>
      </c>
      <c r="N83" s="29">
        <v>50</v>
      </c>
    </row>
    <row r="84" spans="2:14">
      <c r="B84" s="26">
        <f t="shared" si="29"/>
        <v>71</v>
      </c>
      <c r="C84" s="30" t="s">
        <v>31</v>
      </c>
      <c r="D84" s="30" t="s">
        <v>23</v>
      </c>
      <c r="E84" s="30" t="s">
        <v>154</v>
      </c>
      <c r="F84" s="30" t="s">
        <v>32</v>
      </c>
      <c r="G84" s="30" t="s">
        <v>31</v>
      </c>
      <c r="H84" s="30" t="s">
        <v>32</v>
      </c>
      <c r="I84" s="30" t="s">
        <v>33</v>
      </c>
      <c r="J84" s="30" t="s">
        <v>31</v>
      </c>
      <c r="K84" s="64" t="s">
        <v>155</v>
      </c>
      <c r="L84" s="29">
        <f>L85</f>
        <v>601.9</v>
      </c>
      <c r="M84" s="29">
        <f t="shared" ref="M84:N85" si="30">M85</f>
        <v>0</v>
      </c>
      <c r="N84" s="29">
        <f t="shared" si="30"/>
        <v>0</v>
      </c>
    </row>
    <row r="85" spans="2:14" ht="31.5">
      <c r="B85" s="26">
        <f t="shared" si="29"/>
        <v>72</v>
      </c>
      <c r="C85" s="30" t="s">
        <v>31</v>
      </c>
      <c r="D85" s="30" t="s">
        <v>23</v>
      </c>
      <c r="E85" s="30" t="s">
        <v>154</v>
      </c>
      <c r="F85" s="30" t="s">
        <v>156</v>
      </c>
      <c r="G85" s="30" t="s">
        <v>48</v>
      </c>
      <c r="H85" s="30" t="s">
        <v>75</v>
      </c>
      <c r="I85" s="30" t="s">
        <v>33</v>
      </c>
      <c r="J85" s="30" t="s">
        <v>157</v>
      </c>
      <c r="K85" s="64" t="s">
        <v>158</v>
      </c>
      <c r="L85" s="29">
        <f>L86</f>
        <v>601.9</v>
      </c>
      <c r="M85" s="29">
        <f t="shared" si="30"/>
        <v>0</v>
      </c>
      <c r="N85" s="29">
        <f t="shared" si="30"/>
        <v>0</v>
      </c>
    </row>
    <row r="86" spans="2:14" ht="31.5">
      <c r="B86" s="26">
        <f t="shared" si="29"/>
        <v>73</v>
      </c>
      <c r="C86" s="30" t="s">
        <v>115</v>
      </c>
      <c r="D86" s="30" t="s">
        <v>23</v>
      </c>
      <c r="E86" s="30" t="s">
        <v>154</v>
      </c>
      <c r="F86" s="30" t="s">
        <v>156</v>
      </c>
      <c r="G86" s="30" t="s">
        <v>48</v>
      </c>
      <c r="H86" s="30" t="s">
        <v>75</v>
      </c>
      <c r="I86" s="30" t="s">
        <v>159</v>
      </c>
      <c r="J86" s="30" t="s">
        <v>157</v>
      </c>
      <c r="K86" s="64" t="s">
        <v>160</v>
      </c>
      <c r="L86" s="29">
        <v>601.9</v>
      </c>
      <c r="M86" s="29">
        <v>0</v>
      </c>
      <c r="N86" s="29">
        <v>0</v>
      </c>
    </row>
    <row r="87" spans="2:14">
      <c r="B87" s="26">
        <f t="shared" si="29"/>
        <v>74</v>
      </c>
      <c r="C87" s="27" t="s">
        <v>31</v>
      </c>
      <c r="D87" s="27" t="s">
        <v>24</v>
      </c>
      <c r="E87" s="27" t="s">
        <v>32</v>
      </c>
      <c r="F87" s="27" t="s">
        <v>32</v>
      </c>
      <c r="G87" s="27" t="s">
        <v>31</v>
      </c>
      <c r="H87" s="27" t="s">
        <v>32</v>
      </c>
      <c r="I87" s="27" t="s">
        <v>33</v>
      </c>
      <c r="J87" s="27" t="s">
        <v>31</v>
      </c>
      <c r="K87" s="48" t="s">
        <v>161</v>
      </c>
      <c r="L87" s="49">
        <f>L88+L162+L173</f>
        <v>1242267.8</v>
      </c>
      <c r="M87" s="49">
        <f>M88+M162+M173</f>
        <v>1058845.2000000002</v>
      </c>
      <c r="N87" s="49">
        <f>N88+N162+N173</f>
        <v>1048177.2000000001</v>
      </c>
    </row>
    <row r="88" spans="2:14" ht="47.25">
      <c r="B88" s="26">
        <f t="shared" si="29"/>
        <v>75</v>
      </c>
      <c r="C88" s="30" t="s">
        <v>31</v>
      </c>
      <c r="D88" s="30" t="s">
        <v>24</v>
      </c>
      <c r="E88" s="30" t="s">
        <v>42</v>
      </c>
      <c r="F88" s="30" t="s">
        <v>32</v>
      </c>
      <c r="G88" s="30" t="s">
        <v>31</v>
      </c>
      <c r="H88" s="30" t="s">
        <v>32</v>
      </c>
      <c r="I88" s="30" t="s">
        <v>33</v>
      </c>
      <c r="J88" s="30" t="s">
        <v>31</v>
      </c>
      <c r="K88" s="31" t="s">
        <v>162</v>
      </c>
      <c r="L88" s="29">
        <f>L89+L97+L115+L144</f>
        <v>1247643.3999999999</v>
      </c>
      <c r="M88" s="29">
        <f>M89+M97+M115+M144</f>
        <v>1058845.2000000002</v>
      </c>
      <c r="N88" s="29">
        <f>N89+N97+N115+N144</f>
        <v>1048177.2000000001</v>
      </c>
    </row>
    <row r="89" spans="2:14" ht="47.25">
      <c r="B89" s="26">
        <f t="shared" si="29"/>
        <v>76</v>
      </c>
      <c r="C89" s="30" t="s">
        <v>127</v>
      </c>
      <c r="D89" s="30" t="s">
        <v>24</v>
      </c>
      <c r="E89" s="30" t="s">
        <v>42</v>
      </c>
      <c r="F89" s="30" t="s">
        <v>150</v>
      </c>
      <c r="G89" s="30" t="s">
        <v>31</v>
      </c>
      <c r="H89" s="30" t="s">
        <v>32</v>
      </c>
      <c r="I89" s="30" t="s">
        <v>33</v>
      </c>
      <c r="J89" s="30" t="s">
        <v>157</v>
      </c>
      <c r="K89" s="31" t="s">
        <v>163</v>
      </c>
      <c r="L89" s="29">
        <f>L90+L92+L94</f>
        <v>605640.9</v>
      </c>
      <c r="M89" s="29">
        <f t="shared" ref="M89:N89" si="31">M90+M92+M94</f>
        <v>456591.7</v>
      </c>
      <c r="N89" s="29">
        <f t="shared" si="31"/>
        <v>456591.7</v>
      </c>
    </row>
    <row r="90" spans="2:14">
      <c r="B90" s="26">
        <f t="shared" si="29"/>
        <v>77</v>
      </c>
      <c r="C90" s="30" t="s">
        <v>127</v>
      </c>
      <c r="D90" s="30" t="s">
        <v>24</v>
      </c>
      <c r="E90" s="30" t="s">
        <v>42</v>
      </c>
      <c r="F90" s="30" t="s">
        <v>156</v>
      </c>
      <c r="G90" s="30" t="s">
        <v>164</v>
      </c>
      <c r="H90" s="30" t="s">
        <v>32</v>
      </c>
      <c r="I90" s="30" t="s">
        <v>33</v>
      </c>
      <c r="J90" s="30" t="s">
        <v>157</v>
      </c>
      <c r="K90" s="31" t="s">
        <v>165</v>
      </c>
      <c r="L90" s="29">
        <f>L91</f>
        <v>501699.1</v>
      </c>
      <c r="M90" s="29">
        <f t="shared" ref="M90:N90" si="32">M91</f>
        <v>401359.3</v>
      </c>
      <c r="N90" s="29">
        <f t="shared" si="32"/>
        <v>401359.3</v>
      </c>
    </row>
    <row r="91" spans="2:14" ht="63">
      <c r="B91" s="26">
        <f t="shared" si="29"/>
        <v>78</v>
      </c>
      <c r="C91" s="30" t="s">
        <v>127</v>
      </c>
      <c r="D91" s="30" t="s">
        <v>24</v>
      </c>
      <c r="E91" s="30" t="s">
        <v>42</v>
      </c>
      <c r="F91" s="30" t="s">
        <v>156</v>
      </c>
      <c r="G91" s="30" t="s">
        <v>164</v>
      </c>
      <c r="H91" s="30" t="s">
        <v>75</v>
      </c>
      <c r="I91" s="30" t="s">
        <v>33</v>
      </c>
      <c r="J91" s="30" t="s">
        <v>157</v>
      </c>
      <c r="K91" s="64" t="s">
        <v>166</v>
      </c>
      <c r="L91" s="29">
        <v>501699.1</v>
      </c>
      <c r="M91" s="29">
        <v>401359.3</v>
      </c>
      <c r="N91" s="29">
        <v>401359.3</v>
      </c>
    </row>
    <row r="92" spans="2:14" ht="47.25">
      <c r="B92" s="26">
        <f t="shared" si="29"/>
        <v>79</v>
      </c>
      <c r="C92" s="30" t="s">
        <v>127</v>
      </c>
      <c r="D92" s="30" t="s">
        <v>24</v>
      </c>
      <c r="E92" s="30" t="s">
        <v>42</v>
      </c>
      <c r="F92" s="30" t="s">
        <v>156</v>
      </c>
      <c r="G92" s="30" t="s">
        <v>167</v>
      </c>
      <c r="H92" s="30" t="s">
        <v>32</v>
      </c>
      <c r="I92" s="30" t="s">
        <v>33</v>
      </c>
      <c r="J92" s="30" t="s">
        <v>157</v>
      </c>
      <c r="K92" s="31" t="s">
        <v>168</v>
      </c>
      <c r="L92" s="29">
        <f>L93</f>
        <v>55232.4</v>
      </c>
      <c r="M92" s="29">
        <f t="shared" ref="M92:N92" si="33">M93</f>
        <v>55232.4</v>
      </c>
      <c r="N92" s="29">
        <f t="shared" si="33"/>
        <v>55232.4</v>
      </c>
    </row>
    <row r="93" spans="2:14" ht="47.25">
      <c r="B93" s="26">
        <f t="shared" si="29"/>
        <v>80</v>
      </c>
      <c r="C93" s="30" t="s">
        <v>127</v>
      </c>
      <c r="D93" s="30" t="s">
        <v>24</v>
      </c>
      <c r="E93" s="30" t="s">
        <v>42</v>
      </c>
      <c r="F93" s="30" t="s">
        <v>156</v>
      </c>
      <c r="G93" s="30" t="s">
        <v>167</v>
      </c>
      <c r="H93" s="30" t="s">
        <v>75</v>
      </c>
      <c r="I93" s="30" t="s">
        <v>33</v>
      </c>
      <c r="J93" s="30" t="s">
        <v>157</v>
      </c>
      <c r="K93" s="31" t="s">
        <v>169</v>
      </c>
      <c r="L93" s="29">
        <v>55232.4</v>
      </c>
      <c r="M93" s="29">
        <v>55232.4</v>
      </c>
      <c r="N93" s="29">
        <v>55232.4</v>
      </c>
    </row>
    <row r="94" spans="2:14" ht="31.5">
      <c r="B94" s="26">
        <v>81</v>
      </c>
      <c r="C94" s="30" t="s">
        <v>127</v>
      </c>
      <c r="D94" s="30" t="s">
        <v>24</v>
      </c>
      <c r="E94" s="30" t="s">
        <v>42</v>
      </c>
      <c r="F94" s="30" t="s">
        <v>170</v>
      </c>
      <c r="G94" s="30" t="s">
        <v>32</v>
      </c>
      <c r="H94" s="30" t="s">
        <v>32</v>
      </c>
      <c r="I94" s="30" t="s">
        <v>33</v>
      </c>
      <c r="J94" s="30" t="s">
        <v>157</v>
      </c>
      <c r="K94" s="31" t="s">
        <v>171</v>
      </c>
      <c r="L94" s="29">
        <f>L95</f>
        <v>48709.4</v>
      </c>
      <c r="M94" s="29">
        <f t="shared" ref="M94:N95" si="34">M95</f>
        <v>0</v>
      </c>
      <c r="N94" s="29">
        <f t="shared" si="34"/>
        <v>0</v>
      </c>
    </row>
    <row r="95" spans="2:14" ht="31.5">
      <c r="B95" s="26">
        <v>82</v>
      </c>
      <c r="C95" s="30" t="s">
        <v>127</v>
      </c>
      <c r="D95" s="30" t="s">
        <v>24</v>
      </c>
      <c r="E95" s="30" t="s">
        <v>42</v>
      </c>
      <c r="F95" s="30" t="s">
        <v>170</v>
      </c>
      <c r="G95" s="30" t="s">
        <v>172</v>
      </c>
      <c r="H95" s="30" t="s">
        <v>75</v>
      </c>
      <c r="I95" s="30" t="s">
        <v>33</v>
      </c>
      <c r="J95" s="30" t="s">
        <v>157</v>
      </c>
      <c r="K95" s="31" t="s">
        <v>173</v>
      </c>
      <c r="L95" s="29">
        <f>L96</f>
        <v>48709.4</v>
      </c>
      <c r="M95" s="29">
        <f t="shared" si="34"/>
        <v>0</v>
      </c>
      <c r="N95" s="29">
        <f t="shared" si="34"/>
        <v>0</v>
      </c>
    </row>
    <row r="96" spans="2:14" ht="78.75">
      <c r="B96" s="26">
        <v>83</v>
      </c>
      <c r="C96" s="30" t="s">
        <v>127</v>
      </c>
      <c r="D96" s="30" t="s">
        <v>24</v>
      </c>
      <c r="E96" s="30" t="s">
        <v>42</v>
      </c>
      <c r="F96" s="30" t="s">
        <v>170</v>
      </c>
      <c r="G96" s="30" t="s">
        <v>172</v>
      </c>
      <c r="H96" s="30" t="s">
        <v>75</v>
      </c>
      <c r="I96" s="30" t="s">
        <v>174</v>
      </c>
      <c r="J96" s="30" t="s">
        <v>157</v>
      </c>
      <c r="K96" s="31" t="s">
        <v>175</v>
      </c>
      <c r="L96" s="29">
        <v>48709.4</v>
      </c>
      <c r="M96" s="29">
        <v>0</v>
      </c>
      <c r="N96" s="29">
        <v>0</v>
      </c>
    </row>
    <row r="97" spans="2:33" ht="36.75" customHeight="1">
      <c r="B97" s="26">
        <v>84</v>
      </c>
      <c r="C97" s="50" t="s">
        <v>127</v>
      </c>
      <c r="D97" s="50" t="s">
        <v>24</v>
      </c>
      <c r="E97" s="50" t="s">
        <v>42</v>
      </c>
      <c r="F97" s="50" t="s">
        <v>176</v>
      </c>
      <c r="G97" s="50" t="s">
        <v>31</v>
      </c>
      <c r="H97" s="50" t="s">
        <v>32</v>
      </c>
      <c r="I97" s="50" t="s">
        <v>33</v>
      </c>
      <c r="J97" s="50" t="s">
        <v>157</v>
      </c>
      <c r="K97" s="51" t="s">
        <v>177</v>
      </c>
      <c r="L97" s="52">
        <f>L99+L103+L107+L104+L100</f>
        <v>36773.900000000009</v>
      </c>
      <c r="M97" s="52">
        <f t="shared" ref="M97:N97" si="35">M99+M103+M107+M104+M100</f>
        <v>42131.500000000007</v>
      </c>
      <c r="N97" s="52">
        <f t="shared" si="35"/>
        <v>30772.100000000002</v>
      </c>
      <c r="O97" s="52" t="e">
        <f>#REF!+#REF!+O99+O103+O107</f>
        <v>#REF!</v>
      </c>
      <c r="P97" s="52" t="e">
        <f>#REF!+#REF!+P99+P103+P107</f>
        <v>#REF!</v>
      </c>
      <c r="Q97" s="52" t="e">
        <f>#REF!+#REF!+Q99+Q103+Q107</f>
        <v>#REF!</v>
      </c>
      <c r="R97" s="52" t="e">
        <f>#REF!+#REF!+R99+R103+R107</f>
        <v>#REF!</v>
      </c>
      <c r="S97" s="52" t="e">
        <f>#REF!+#REF!+S99+S103+S107</f>
        <v>#REF!</v>
      </c>
      <c r="T97" s="52" t="e">
        <f>#REF!+#REF!+T99+T103+T107</f>
        <v>#REF!</v>
      </c>
      <c r="U97" s="52" t="e">
        <f>#REF!+#REF!+U99+U103+U107</f>
        <v>#REF!</v>
      </c>
      <c r="V97" s="52" t="e">
        <f>#REF!+#REF!+V99+V103+V107</f>
        <v>#REF!</v>
      </c>
      <c r="W97" s="52" t="e">
        <f>#REF!+#REF!+W99+W103+W107</f>
        <v>#REF!</v>
      </c>
      <c r="X97" s="52" t="e">
        <f>#REF!+#REF!+X99+X103+X107</f>
        <v>#REF!</v>
      </c>
      <c r="Y97" s="52" t="e">
        <f>#REF!+#REF!+Y99+Y103+Y107</f>
        <v>#REF!</v>
      </c>
      <c r="Z97" s="52" t="e">
        <f>#REF!+#REF!+Z99+Z103+Z107</f>
        <v>#REF!</v>
      </c>
      <c r="AA97" s="52" t="e">
        <f>#REF!+#REF!+AA99+AA103+AA107</f>
        <v>#REF!</v>
      </c>
      <c r="AB97" s="52" t="e">
        <f>#REF!+#REF!+AB99+AB103+AB107</f>
        <v>#REF!</v>
      </c>
      <c r="AC97" s="52" t="e">
        <f>#REF!+#REF!+AC99+AC103+AC107</f>
        <v>#REF!</v>
      </c>
      <c r="AD97" s="52" t="e">
        <f>#REF!+#REF!+AD99+AD103+AD107</f>
        <v>#REF!</v>
      </c>
    </row>
    <row r="98" spans="2:33" ht="70.5" customHeight="1">
      <c r="B98" s="26">
        <v>85</v>
      </c>
      <c r="C98" s="50" t="s">
        <v>127</v>
      </c>
      <c r="D98" s="50" t="s">
        <v>24</v>
      </c>
      <c r="E98" s="50" t="s">
        <v>42</v>
      </c>
      <c r="F98" s="50" t="s">
        <v>178</v>
      </c>
      <c r="G98" s="50" t="s">
        <v>179</v>
      </c>
      <c r="H98" s="50" t="s">
        <v>32</v>
      </c>
      <c r="I98" s="50" t="s">
        <v>33</v>
      </c>
      <c r="J98" s="50" t="s">
        <v>157</v>
      </c>
      <c r="K98" s="51" t="s">
        <v>180</v>
      </c>
      <c r="L98" s="52">
        <f>L99</f>
        <v>10689.4</v>
      </c>
      <c r="M98" s="52">
        <f t="shared" ref="M98:N98" si="36">M99</f>
        <v>10689.4</v>
      </c>
      <c r="N98" s="52">
        <f t="shared" si="36"/>
        <v>10545.7</v>
      </c>
      <c r="AF98" s="53"/>
      <c r="AG98" s="53"/>
    </row>
    <row r="99" spans="2:33" ht="75" customHeight="1">
      <c r="B99" s="26">
        <f t="shared" si="29"/>
        <v>86</v>
      </c>
      <c r="C99" s="30" t="s">
        <v>127</v>
      </c>
      <c r="D99" s="30" t="s">
        <v>24</v>
      </c>
      <c r="E99" s="30" t="s">
        <v>42</v>
      </c>
      <c r="F99" s="30" t="s">
        <v>178</v>
      </c>
      <c r="G99" s="30" t="s">
        <v>179</v>
      </c>
      <c r="H99" s="30" t="s">
        <v>75</v>
      </c>
      <c r="I99" s="30" t="s">
        <v>33</v>
      </c>
      <c r="J99" s="30" t="s">
        <v>157</v>
      </c>
      <c r="K99" s="64" t="s">
        <v>181</v>
      </c>
      <c r="L99" s="29">
        <v>10689.4</v>
      </c>
      <c r="M99" s="29">
        <v>10689.4</v>
      </c>
      <c r="N99" s="29">
        <v>10545.7</v>
      </c>
      <c r="AF99" s="53"/>
      <c r="AG99" s="53"/>
    </row>
    <row r="100" spans="2:33" ht="42" customHeight="1">
      <c r="B100" s="26">
        <v>87</v>
      </c>
      <c r="C100" s="30" t="s">
        <v>127</v>
      </c>
      <c r="D100" s="30" t="s">
        <v>24</v>
      </c>
      <c r="E100" s="30" t="s">
        <v>42</v>
      </c>
      <c r="F100" s="30" t="s">
        <v>178</v>
      </c>
      <c r="G100" s="30" t="s">
        <v>182</v>
      </c>
      <c r="H100" s="30" t="s">
        <v>32</v>
      </c>
      <c r="I100" s="30" t="s">
        <v>33</v>
      </c>
      <c r="J100" s="30" t="s">
        <v>157</v>
      </c>
      <c r="K100" s="64" t="s">
        <v>183</v>
      </c>
      <c r="L100" s="29">
        <f>L101</f>
        <v>238.8</v>
      </c>
      <c r="M100" s="29">
        <f t="shared" ref="M100:N100" si="37">M101</f>
        <v>318.39999999999998</v>
      </c>
      <c r="N100" s="29">
        <f t="shared" si="37"/>
        <v>309.60000000000002</v>
      </c>
      <c r="AF100" s="54"/>
      <c r="AG100" s="54"/>
    </row>
    <row r="101" spans="2:33" ht="42" customHeight="1">
      <c r="B101" s="26">
        <v>88</v>
      </c>
      <c r="C101" s="30" t="s">
        <v>127</v>
      </c>
      <c r="D101" s="30" t="s">
        <v>24</v>
      </c>
      <c r="E101" s="30" t="s">
        <v>42</v>
      </c>
      <c r="F101" s="30" t="s">
        <v>178</v>
      </c>
      <c r="G101" s="30" t="s">
        <v>182</v>
      </c>
      <c r="H101" s="30" t="s">
        <v>75</v>
      </c>
      <c r="I101" s="30" t="s">
        <v>33</v>
      </c>
      <c r="J101" s="30" t="s">
        <v>157</v>
      </c>
      <c r="K101" s="64" t="s">
        <v>184</v>
      </c>
      <c r="L101" s="29">
        <v>238.8</v>
      </c>
      <c r="M101" s="29">
        <v>318.39999999999998</v>
      </c>
      <c r="N101" s="29">
        <v>309.60000000000002</v>
      </c>
      <c r="AF101" s="54"/>
      <c r="AG101" s="54"/>
    </row>
    <row r="102" spans="2:33" ht="31.5">
      <c r="B102" s="26">
        <v>89</v>
      </c>
      <c r="C102" s="50" t="s">
        <v>127</v>
      </c>
      <c r="D102" s="50" t="s">
        <v>24</v>
      </c>
      <c r="E102" s="50" t="s">
        <v>42</v>
      </c>
      <c r="F102" s="50" t="s">
        <v>178</v>
      </c>
      <c r="G102" s="50" t="s">
        <v>185</v>
      </c>
      <c r="H102" s="50" t="s">
        <v>32</v>
      </c>
      <c r="I102" s="50" t="s">
        <v>33</v>
      </c>
      <c r="J102" s="50" t="s">
        <v>157</v>
      </c>
      <c r="K102" s="51" t="s">
        <v>186</v>
      </c>
      <c r="L102" s="52">
        <f>L103</f>
        <v>4104.7</v>
      </c>
      <c r="M102" s="52">
        <f t="shared" ref="M102:N102" si="38">M103</f>
        <v>436</v>
      </c>
      <c r="N102" s="52">
        <f t="shared" si="38"/>
        <v>432.5</v>
      </c>
    </row>
    <row r="103" spans="2:33" ht="47.25">
      <c r="B103" s="26">
        <f t="shared" si="29"/>
        <v>90</v>
      </c>
      <c r="C103" s="30" t="s">
        <v>127</v>
      </c>
      <c r="D103" s="30" t="s">
        <v>24</v>
      </c>
      <c r="E103" s="30" t="s">
        <v>42</v>
      </c>
      <c r="F103" s="30" t="s">
        <v>178</v>
      </c>
      <c r="G103" s="30" t="s">
        <v>185</v>
      </c>
      <c r="H103" s="30" t="s">
        <v>75</v>
      </c>
      <c r="I103" s="30" t="s">
        <v>33</v>
      </c>
      <c r="J103" s="30" t="s">
        <v>157</v>
      </c>
      <c r="K103" s="64" t="s">
        <v>187</v>
      </c>
      <c r="L103" s="29">
        <v>4104.7</v>
      </c>
      <c r="M103" s="29">
        <v>436</v>
      </c>
      <c r="N103" s="29">
        <v>432.5</v>
      </c>
    </row>
    <row r="104" spans="2:33" ht="31.5">
      <c r="B104" s="26">
        <f t="shared" si="29"/>
        <v>91</v>
      </c>
      <c r="C104" s="30" t="s">
        <v>127</v>
      </c>
      <c r="D104" s="30" t="s">
        <v>24</v>
      </c>
      <c r="E104" s="30" t="s">
        <v>42</v>
      </c>
      <c r="F104" s="30" t="s">
        <v>178</v>
      </c>
      <c r="G104" s="30" t="s">
        <v>188</v>
      </c>
      <c r="H104" s="30" t="s">
        <v>32</v>
      </c>
      <c r="I104" s="30" t="s">
        <v>33</v>
      </c>
      <c r="J104" s="30" t="s">
        <v>157</v>
      </c>
      <c r="K104" s="51" t="s">
        <v>189</v>
      </c>
      <c r="L104" s="52">
        <f>L105</f>
        <v>0</v>
      </c>
      <c r="M104" s="52">
        <f t="shared" ref="M104:N104" si="39">M105</f>
        <v>11203.4</v>
      </c>
      <c r="N104" s="52">
        <f t="shared" si="39"/>
        <v>0</v>
      </c>
    </row>
    <row r="105" spans="2:33" ht="31.5">
      <c r="B105" s="26">
        <f t="shared" si="29"/>
        <v>92</v>
      </c>
      <c r="C105" s="30" t="s">
        <v>127</v>
      </c>
      <c r="D105" s="30" t="s">
        <v>24</v>
      </c>
      <c r="E105" s="30" t="s">
        <v>42</v>
      </c>
      <c r="F105" s="30" t="s">
        <v>178</v>
      </c>
      <c r="G105" s="30" t="s">
        <v>188</v>
      </c>
      <c r="H105" s="30" t="s">
        <v>75</v>
      </c>
      <c r="I105" s="30" t="s">
        <v>33</v>
      </c>
      <c r="J105" s="30" t="s">
        <v>157</v>
      </c>
      <c r="K105" s="64" t="s">
        <v>190</v>
      </c>
      <c r="L105" s="29">
        <v>0</v>
      </c>
      <c r="M105" s="29">
        <v>11203.4</v>
      </c>
      <c r="N105" s="29">
        <v>0</v>
      </c>
    </row>
    <row r="106" spans="2:33">
      <c r="B106" s="26">
        <f t="shared" si="29"/>
        <v>93</v>
      </c>
      <c r="C106" s="30" t="s">
        <v>127</v>
      </c>
      <c r="D106" s="30" t="s">
        <v>24</v>
      </c>
      <c r="E106" s="30" t="s">
        <v>42</v>
      </c>
      <c r="F106" s="30" t="s">
        <v>191</v>
      </c>
      <c r="G106" s="30" t="s">
        <v>172</v>
      </c>
      <c r="H106" s="30" t="s">
        <v>32</v>
      </c>
      <c r="I106" s="30" t="s">
        <v>33</v>
      </c>
      <c r="J106" s="30" t="s">
        <v>157</v>
      </c>
      <c r="K106" s="55" t="s">
        <v>192</v>
      </c>
      <c r="L106" s="29">
        <f>L107</f>
        <v>21741.000000000004</v>
      </c>
      <c r="M106" s="29">
        <f t="shared" ref="M106:N106" si="40">M107</f>
        <v>19484.300000000003</v>
      </c>
      <c r="N106" s="29">
        <f t="shared" si="40"/>
        <v>19484.300000000003</v>
      </c>
    </row>
    <row r="107" spans="2:33">
      <c r="B107" s="26">
        <f t="shared" si="29"/>
        <v>94</v>
      </c>
      <c r="C107" s="30" t="s">
        <v>127</v>
      </c>
      <c r="D107" s="30" t="s">
        <v>24</v>
      </c>
      <c r="E107" s="30" t="s">
        <v>42</v>
      </c>
      <c r="F107" s="30" t="s">
        <v>191</v>
      </c>
      <c r="G107" s="30" t="s">
        <v>172</v>
      </c>
      <c r="H107" s="30" t="s">
        <v>75</v>
      </c>
      <c r="I107" s="30" t="s">
        <v>33</v>
      </c>
      <c r="J107" s="30" t="s">
        <v>157</v>
      </c>
      <c r="K107" s="55" t="s">
        <v>193</v>
      </c>
      <c r="L107" s="29">
        <f>L108+L109+L110+L113+L111+L112+L114</f>
        <v>21741.000000000004</v>
      </c>
      <c r="M107" s="29">
        <f>M108+M109+M110+M113+M111+M112</f>
        <v>19484.300000000003</v>
      </c>
      <c r="N107" s="29">
        <f>N108+N109+N110+N113+N111+N112</f>
        <v>19484.300000000003</v>
      </c>
    </row>
    <row r="108" spans="2:33" ht="35.25" customHeight="1">
      <c r="B108" s="26">
        <f t="shared" si="29"/>
        <v>95</v>
      </c>
      <c r="C108" s="30" t="s">
        <v>127</v>
      </c>
      <c r="D108" s="30" t="s">
        <v>24</v>
      </c>
      <c r="E108" s="30" t="s">
        <v>42</v>
      </c>
      <c r="F108" s="30" t="s">
        <v>191</v>
      </c>
      <c r="G108" s="30" t="s">
        <v>172</v>
      </c>
      <c r="H108" s="30" t="s">
        <v>75</v>
      </c>
      <c r="I108" s="30" t="s">
        <v>194</v>
      </c>
      <c r="J108" s="30" t="s">
        <v>157</v>
      </c>
      <c r="K108" s="55" t="s">
        <v>195</v>
      </c>
      <c r="L108" s="29">
        <v>544.29999999999995</v>
      </c>
      <c r="M108" s="29">
        <v>544.29999999999995</v>
      </c>
      <c r="N108" s="29">
        <v>544.29999999999995</v>
      </c>
    </row>
    <row r="109" spans="2:33" ht="47.25">
      <c r="B109" s="26">
        <f t="shared" si="29"/>
        <v>96</v>
      </c>
      <c r="C109" s="30" t="s">
        <v>127</v>
      </c>
      <c r="D109" s="30" t="s">
        <v>24</v>
      </c>
      <c r="E109" s="30" t="s">
        <v>42</v>
      </c>
      <c r="F109" s="30" t="s">
        <v>191</v>
      </c>
      <c r="G109" s="30" t="s">
        <v>172</v>
      </c>
      <c r="H109" s="30" t="s">
        <v>75</v>
      </c>
      <c r="I109" s="30" t="s">
        <v>196</v>
      </c>
      <c r="J109" s="30" t="s">
        <v>157</v>
      </c>
      <c r="K109" s="55" t="s">
        <v>197</v>
      </c>
      <c r="L109" s="29">
        <v>537.4</v>
      </c>
      <c r="M109" s="29">
        <v>537.4</v>
      </c>
      <c r="N109" s="29">
        <v>537.4</v>
      </c>
      <c r="AF109" s="5" t="s">
        <v>2</v>
      </c>
    </row>
    <row r="110" spans="2:33" ht="47.25">
      <c r="B110" s="26">
        <f t="shared" si="29"/>
        <v>97</v>
      </c>
      <c r="C110" s="30" t="s">
        <v>127</v>
      </c>
      <c r="D110" s="30" t="s">
        <v>24</v>
      </c>
      <c r="E110" s="30" t="s">
        <v>42</v>
      </c>
      <c r="F110" s="30" t="s">
        <v>191</v>
      </c>
      <c r="G110" s="30" t="s">
        <v>172</v>
      </c>
      <c r="H110" s="30" t="s">
        <v>75</v>
      </c>
      <c r="I110" s="30" t="s">
        <v>198</v>
      </c>
      <c r="J110" s="30" t="s">
        <v>157</v>
      </c>
      <c r="K110" s="56" t="s">
        <v>199</v>
      </c>
      <c r="L110" s="29">
        <v>4630</v>
      </c>
      <c r="M110" s="29">
        <v>3704</v>
      </c>
      <c r="N110" s="29">
        <v>3704</v>
      </c>
    </row>
    <row r="111" spans="2:33" ht="63">
      <c r="B111" s="26">
        <f t="shared" si="29"/>
        <v>98</v>
      </c>
      <c r="C111" s="30" t="s">
        <v>127</v>
      </c>
      <c r="D111" s="30" t="s">
        <v>24</v>
      </c>
      <c r="E111" s="30" t="s">
        <v>42</v>
      </c>
      <c r="F111" s="30" t="s">
        <v>191</v>
      </c>
      <c r="G111" s="30" t="s">
        <v>172</v>
      </c>
      <c r="H111" s="30" t="s">
        <v>75</v>
      </c>
      <c r="I111" s="30" t="s">
        <v>200</v>
      </c>
      <c r="J111" s="30" t="s">
        <v>157</v>
      </c>
      <c r="K111" s="56" t="s">
        <v>201</v>
      </c>
      <c r="L111" s="29">
        <v>2694</v>
      </c>
      <c r="M111" s="29">
        <v>2694</v>
      </c>
      <c r="N111" s="29">
        <v>2694</v>
      </c>
    </row>
    <row r="112" spans="2:33" ht="63">
      <c r="B112" s="26">
        <f>B113+1</f>
        <v>100</v>
      </c>
      <c r="C112" s="30" t="s">
        <v>127</v>
      </c>
      <c r="D112" s="30" t="s">
        <v>24</v>
      </c>
      <c r="E112" s="30" t="s">
        <v>42</v>
      </c>
      <c r="F112" s="30" t="s">
        <v>191</v>
      </c>
      <c r="G112" s="30" t="s">
        <v>172</v>
      </c>
      <c r="H112" s="30" t="s">
        <v>75</v>
      </c>
      <c r="I112" s="30" t="s">
        <v>202</v>
      </c>
      <c r="J112" s="30" t="s">
        <v>157</v>
      </c>
      <c r="K112" s="56" t="s">
        <v>203</v>
      </c>
      <c r="L112" s="29">
        <v>10760.6</v>
      </c>
      <c r="M112" s="29">
        <v>10760.6</v>
      </c>
      <c r="N112" s="29">
        <v>10760.6</v>
      </c>
    </row>
    <row r="113" spans="2:30" ht="47.25">
      <c r="B113" s="26">
        <f>B111+1</f>
        <v>99</v>
      </c>
      <c r="C113" s="30" t="s">
        <v>127</v>
      </c>
      <c r="D113" s="30" t="s">
        <v>24</v>
      </c>
      <c r="E113" s="30" t="s">
        <v>42</v>
      </c>
      <c r="F113" s="30" t="s">
        <v>191</v>
      </c>
      <c r="G113" s="30" t="s">
        <v>172</v>
      </c>
      <c r="H113" s="30" t="s">
        <v>75</v>
      </c>
      <c r="I113" s="30" t="s">
        <v>204</v>
      </c>
      <c r="J113" s="30" t="s">
        <v>157</v>
      </c>
      <c r="K113" s="56" t="s">
        <v>205</v>
      </c>
      <c r="L113" s="29">
        <v>1244</v>
      </c>
      <c r="M113" s="29">
        <v>1244</v>
      </c>
      <c r="N113" s="29">
        <v>1244</v>
      </c>
    </row>
    <row r="114" spans="2:30" ht="47.25">
      <c r="B114" s="26">
        <f>B112+1</f>
        <v>101</v>
      </c>
      <c r="C114" s="30" t="s">
        <v>127</v>
      </c>
      <c r="D114" s="30" t="s">
        <v>24</v>
      </c>
      <c r="E114" s="30" t="s">
        <v>42</v>
      </c>
      <c r="F114" s="30" t="s">
        <v>191</v>
      </c>
      <c r="G114" s="30" t="s">
        <v>172</v>
      </c>
      <c r="H114" s="30" t="s">
        <v>75</v>
      </c>
      <c r="I114" s="30" t="s">
        <v>206</v>
      </c>
      <c r="J114" s="30" t="s">
        <v>157</v>
      </c>
      <c r="K114" s="56" t="s">
        <v>207</v>
      </c>
      <c r="L114" s="29">
        <v>1330.7</v>
      </c>
      <c r="M114" s="29">
        <v>0</v>
      </c>
      <c r="N114" s="29">
        <v>0</v>
      </c>
    </row>
    <row r="115" spans="2:30" ht="63">
      <c r="B115" s="26">
        <f t="shared" si="29"/>
        <v>102</v>
      </c>
      <c r="C115" s="50" t="s">
        <v>127</v>
      </c>
      <c r="D115" s="50" t="s">
        <v>24</v>
      </c>
      <c r="E115" s="50" t="s">
        <v>42</v>
      </c>
      <c r="F115" s="50" t="s">
        <v>208</v>
      </c>
      <c r="G115" s="50" t="s">
        <v>31</v>
      </c>
      <c r="H115" s="50" t="s">
        <v>32</v>
      </c>
      <c r="I115" s="50" t="s">
        <v>33</v>
      </c>
      <c r="J115" s="50" t="s">
        <v>157</v>
      </c>
      <c r="K115" s="51" t="s">
        <v>209</v>
      </c>
      <c r="L115" s="52">
        <f>L116+L138+L140+L142</f>
        <v>565006.89999999991</v>
      </c>
      <c r="M115" s="52">
        <f t="shared" ref="M115:N115" si="41">M116+M138+M140+M142</f>
        <v>531729.50000000012</v>
      </c>
      <c r="N115" s="52">
        <f t="shared" si="41"/>
        <v>531783.00000000012</v>
      </c>
      <c r="O115" s="52" t="e">
        <f>O116+O138+O140+O142+#REF!+#REF!</f>
        <v>#REF!</v>
      </c>
      <c r="P115" s="52" t="e">
        <f>P116+P138+P140+P142+#REF!+#REF!</f>
        <v>#REF!</v>
      </c>
      <c r="Q115" s="52" t="e">
        <f>Q116+Q138+Q140+Q142+#REF!+#REF!</f>
        <v>#REF!</v>
      </c>
      <c r="R115" s="52" t="e">
        <f>R116+R138+R140+R142+#REF!+#REF!</f>
        <v>#REF!</v>
      </c>
      <c r="S115" s="52" t="e">
        <f>S116+S138+S140+S142+#REF!+#REF!</f>
        <v>#REF!</v>
      </c>
      <c r="T115" s="52" t="e">
        <f>T116+T138+T140+T142+#REF!+#REF!</f>
        <v>#REF!</v>
      </c>
      <c r="U115" s="52" t="e">
        <f>U116+U138+U140+U142+#REF!+#REF!</f>
        <v>#REF!</v>
      </c>
      <c r="V115" s="52" t="e">
        <f>V116+V138+V140+V142+#REF!+#REF!</f>
        <v>#REF!</v>
      </c>
      <c r="W115" s="52" t="e">
        <f>W116+W138+W140+W142+#REF!+#REF!</f>
        <v>#REF!</v>
      </c>
      <c r="X115" s="52" t="e">
        <f>X116+X138+X140+X142+#REF!+#REF!</f>
        <v>#REF!</v>
      </c>
      <c r="Y115" s="52" t="e">
        <f>Y116+Y138+Y140+Y142+#REF!+#REF!</f>
        <v>#REF!</v>
      </c>
      <c r="Z115" s="52" t="e">
        <f>Z116+Z138+Z140+Z142+#REF!+#REF!</f>
        <v>#REF!</v>
      </c>
      <c r="AA115" s="52" t="e">
        <f>AA116+AA138+AA140+AA142+#REF!+#REF!</f>
        <v>#REF!</v>
      </c>
      <c r="AB115" s="52" t="e">
        <f>AB116+AB138+AB140+AB142+#REF!+#REF!</f>
        <v>#REF!</v>
      </c>
      <c r="AC115" s="52" t="e">
        <f>AC116+AC138+AC140+AC142+#REF!+#REF!</f>
        <v>#REF!</v>
      </c>
      <c r="AD115" s="52" t="e">
        <f>AD116+AD138+AD140+AD142+#REF!+#REF!</f>
        <v>#REF!</v>
      </c>
    </row>
    <row r="116" spans="2:30" ht="63">
      <c r="B116" s="26">
        <f t="shared" si="29"/>
        <v>103</v>
      </c>
      <c r="C116" s="50" t="s">
        <v>127</v>
      </c>
      <c r="D116" s="50" t="s">
        <v>24</v>
      </c>
      <c r="E116" s="50" t="s">
        <v>42</v>
      </c>
      <c r="F116" s="50" t="s">
        <v>208</v>
      </c>
      <c r="G116" s="50" t="s">
        <v>210</v>
      </c>
      <c r="H116" s="50" t="s">
        <v>32</v>
      </c>
      <c r="I116" s="50" t="s">
        <v>33</v>
      </c>
      <c r="J116" s="50" t="s">
        <v>157</v>
      </c>
      <c r="K116" s="57" t="s">
        <v>211</v>
      </c>
      <c r="L116" s="52">
        <f>L117</f>
        <v>560092.5</v>
      </c>
      <c r="M116" s="52">
        <f t="shared" ref="M116:N116" si="42">M117</f>
        <v>526557.90000000014</v>
      </c>
      <c r="N116" s="52">
        <f t="shared" si="42"/>
        <v>526220.40000000014</v>
      </c>
    </row>
    <row r="117" spans="2:30" ht="63">
      <c r="B117" s="26">
        <f t="shared" si="29"/>
        <v>104</v>
      </c>
      <c r="C117" s="50" t="s">
        <v>127</v>
      </c>
      <c r="D117" s="50" t="s">
        <v>24</v>
      </c>
      <c r="E117" s="50" t="s">
        <v>42</v>
      </c>
      <c r="F117" s="50" t="s">
        <v>208</v>
      </c>
      <c r="G117" s="50" t="s">
        <v>210</v>
      </c>
      <c r="H117" s="50" t="s">
        <v>75</v>
      </c>
      <c r="I117" s="50" t="s">
        <v>33</v>
      </c>
      <c r="J117" s="50" t="s">
        <v>157</v>
      </c>
      <c r="K117" s="57" t="s">
        <v>212</v>
      </c>
      <c r="L117" s="52">
        <f>L118+L119+L120+L121+L122+L123+L124+L125+L126+L127+L128+L129+L131+L132+L133+L134+L135+L136+L130+L137</f>
        <v>560092.5</v>
      </c>
      <c r="M117" s="52">
        <f t="shared" ref="M117:N117" si="43">M118+M119+M120+M121+M122+M123+M124+M125+M126+M127+M128+M129+M131+M132+M133+M134+M135+M136+M130+M137</f>
        <v>526557.90000000014</v>
      </c>
      <c r="N117" s="52">
        <f t="shared" si="43"/>
        <v>526220.40000000014</v>
      </c>
    </row>
    <row r="118" spans="2:30" ht="94.5">
      <c r="B118" s="26">
        <f t="shared" si="29"/>
        <v>105</v>
      </c>
      <c r="C118" s="30" t="s">
        <v>127</v>
      </c>
      <c r="D118" s="30" t="s">
        <v>24</v>
      </c>
      <c r="E118" s="30" t="s">
        <v>42</v>
      </c>
      <c r="F118" s="30" t="s">
        <v>208</v>
      </c>
      <c r="G118" s="30" t="s">
        <v>210</v>
      </c>
      <c r="H118" s="30" t="s">
        <v>75</v>
      </c>
      <c r="I118" s="30" t="s">
        <v>213</v>
      </c>
      <c r="J118" s="30" t="s">
        <v>157</v>
      </c>
      <c r="K118" s="56" t="s">
        <v>214</v>
      </c>
      <c r="L118" s="29">
        <v>1000.3</v>
      </c>
      <c r="M118" s="29">
        <v>925.3</v>
      </c>
      <c r="N118" s="29">
        <v>925.3</v>
      </c>
    </row>
    <row r="119" spans="2:30" ht="236.25">
      <c r="B119" s="26">
        <f t="shared" si="29"/>
        <v>106</v>
      </c>
      <c r="C119" s="30" t="s">
        <v>127</v>
      </c>
      <c r="D119" s="30" t="s">
        <v>24</v>
      </c>
      <c r="E119" s="30" t="s">
        <v>42</v>
      </c>
      <c r="F119" s="30" t="s">
        <v>208</v>
      </c>
      <c r="G119" s="30" t="s">
        <v>210</v>
      </c>
      <c r="H119" s="30" t="s">
        <v>75</v>
      </c>
      <c r="I119" s="30" t="s">
        <v>215</v>
      </c>
      <c r="J119" s="30" t="s">
        <v>157</v>
      </c>
      <c r="K119" s="56" t="s">
        <v>216</v>
      </c>
      <c r="L119" s="29">
        <v>38194.400000000001</v>
      </c>
      <c r="M119" s="29">
        <v>35737.699999999997</v>
      </c>
      <c r="N119" s="29">
        <v>35737.699999999997</v>
      </c>
    </row>
    <row r="120" spans="2:30" ht="252">
      <c r="B120" s="26">
        <f t="shared" si="29"/>
        <v>107</v>
      </c>
      <c r="C120" s="30" t="s">
        <v>127</v>
      </c>
      <c r="D120" s="30" t="s">
        <v>24</v>
      </c>
      <c r="E120" s="30" t="s">
        <v>42</v>
      </c>
      <c r="F120" s="30" t="s">
        <v>208</v>
      </c>
      <c r="G120" s="30" t="s">
        <v>210</v>
      </c>
      <c r="H120" s="30" t="s">
        <v>75</v>
      </c>
      <c r="I120" s="30" t="s">
        <v>217</v>
      </c>
      <c r="J120" s="30" t="s">
        <v>157</v>
      </c>
      <c r="K120" s="58" t="s">
        <v>218</v>
      </c>
      <c r="L120" s="29">
        <v>75696.600000000006</v>
      </c>
      <c r="M120" s="29">
        <v>73390</v>
      </c>
      <c r="N120" s="29">
        <v>73390</v>
      </c>
    </row>
    <row r="121" spans="2:30" ht="94.5">
      <c r="B121" s="26">
        <f t="shared" si="29"/>
        <v>108</v>
      </c>
      <c r="C121" s="30" t="s">
        <v>127</v>
      </c>
      <c r="D121" s="30" t="s">
        <v>24</v>
      </c>
      <c r="E121" s="30" t="s">
        <v>42</v>
      </c>
      <c r="F121" s="30" t="s">
        <v>208</v>
      </c>
      <c r="G121" s="30" t="s">
        <v>210</v>
      </c>
      <c r="H121" s="30" t="s">
        <v>75</v>
      </c>
      <c r="I121" s="30" t="s">
        <v>219</v>
      </c>
      <c r="J121" s="30" t="s">
        <v>157</v>
      </c>
      <c r="K121" s="56" t="s">
        <v>220</v>
      </c>
      <c r="L121" s="29">
        <v>57.8</v>
      </c>
      <c r="M121" s="29">
        <v>53.3</v>
      </c>
      <c r="N121" s="29">
        <v>53.3</v>
      </c>
    </row>
    <row r="122" spans="2:30" ht="78.75">
      <c r="B122" s="26">
        <f t="shared" si="29"/>
        <v>109</v>
      </c>
      <c r="C122" s="30" t="s">
        <v>127</v>
      </c>
      <c r="D122" s="30" t="s">
        <v>24</v>
      </c>
      <c r="E122" s="30" t="s">
        <v>42</v>
      </c>
      <c r="F122" s="30" t="s">
        <v>208</v>
      </c>
      <c r="G122" s="30" t="s">
        <v>210</v>
      </c>
      <c r="H122" s="30" t="s">
        <v>75</v>
      </c>
      <c r="I122" s="30" t="s">
        <v>221</v>
      </c>
      <c r="J122" s="30" t="s">
        <v>157</v>
      </c>
      <c r="K122" s="56" t="s">
        <v>222</v>
      </c>
      <c r="L122" s="29">
        <v>130.6</v>
      </c>
      <c r="M122" s="29">
        <v>114.8</v>
      </c>
      <c r="N122" s="29">
        <v>114.8</v>
      </c>
    </row>
    <row r="123" spans="2:30" ht="78.75">
      <c r="B123" s="26">
        <f t="shared" si="29"/>
        <v>110</v>
      </c>
      <c r="C123" s="30" t="s">
        <v>127</v>
      </c>
      <c r="D123" s="30" t="s">
        <v>24</v>
      </c>
      <c r="E123" s="30" t="s">
        <v>42</v>
      </c>
      <c r="F123" s="30" t="s">
        <v>208</v>
      </c>
      <c r="G123" s="30" t="s">
        <v>210</v>
      </c>
      <c r="H123" s="30" t="s">
        <v>75</v>
      </c>
      <c r="I123" s="30" t="s">
        <v>223</v>
      </c>
      <c r="J123" s="30" t="s">
        <v>157</v>
      </c>
      <c r="K123" s="56" t="s">
        <v>224</v>
      </c>
      <c r="L123" s="29">
        <v>5041.5</v>
      </c>
      <c r="M123" s="29">
        <v>4666.5</v>
      </c>
      <c r="N123" s="29">
        <v>4666.5</v>
      </c>
    </row>
    <row r="124" spans="2:30" ht="78.75">
      <c r="B124" s="26">
        <f t="shared" si="29"/>
        <v>111</v>
      </c>
      <c r="C124" s="30" t="s">
        <v>127</v>
      </c>
      <c r="D124" s="30" t="s">
        <v>24</v>
      </c>
      <c r="E124" s="30" t="s">
        <v>42</v>
      </c>
      <c r="F124" s="30" t="s">
        <v>208</v>
      </c>
      <c r="G124" s="30" t="s">
        <v>210</v>
      </c>
      <c r="H124" s="30" t="s">
        <v>75</v>
      </c>
      <c r="I124" s="30" t="s">
        <v>225</v>
      </c>
      <c r="J124" s="30" t="s">
        <v>157</v>
      </c>
      <c r="K124" s="56" t="s">
        <v>226</v>
      </c>
      <c r="L124" s="29">
        <v>470.1</v>
      </c>
      <c r="M124" s="29">
        <v>347.9</v>
      </c>
      <c r="N124" s="29">
        <v>347.9</v>
      </c>
    </row>
    <row r="125" spans="2:30" ht="78.75">
      <c r="B125" s="26">
        <f t="shared" si="29"/>
        <v>112</v>
      </c>
      <c r="C125" s="30" t="s">
        <v>127</v>
      </c>
      <c r="D125" s="30" t="s">
        <v>24</v>
      </c>
      <c r="E125" s="30" t="s">
        <v>42</v>
      </c>
      <c r="F125" s="30" t="s">
        <v>208</v>
      </c>
      <c r="G125" s="30" t="s">
        <v>210</v>
      </c>
      <c r="H125" s="30" t="s">
        <v>75</v>
      </c>
      <c r="I125" s="30" t="s">
        <v>227</v>
      </c>
      <c r="J125" s="30" t="s">
        <v>157</v>
      </c>
      <c r="K125" s="55" t="s">
        <v>228</v>
      </c>
      <c r="L125" s="59">
        <v>449.5</v>
      </c>
      <c r="M125" s="59">
        <v>387.8</v>
      </c>
      <c r="N125" s="59">
        <v>387.8</v>
      </c>
    </row>
    <row r="126" spans="2:30" ht="94.5">
      <c r="B126" s="26">
        <f t="shared" si="29"/>
        <v>113</v>
      </c>
      <c r="C126" s="30" t="s">
        <v>127</v>
      </c>
      <c r="D126" s="30" t="s">
        <v>24</v>
      </c>
      <c r="E126" s="30" t="s">
        <v>42</v>
      </c>
      <c r="F126" s="30" t="s">
        <v>208</v>
      </c>
      <c r="G126" s="30" t="s">
        <v>210</v>
      </c>
      <c r="H126" s="30" t="s">
        <v>75</v>
      </c>
      <c r="I126" s="30" t="s">
        <v>229</v>
      </c>
      <c r="J126" s="30" t="s">
        <v>157</v>
      </c>
      <c r="K126" s="56" t="s">
        <v>230</v>
      </c>
      <c r="L126" s="29">
        <v>4370</v>
      </c>
      <c r="M126" s="29">
        <v>4070</v>
      </c>
      <c r="N126" s="29">
        <v>4070</v>
      </c>
    </row>
    <row r="127" spans="2:30" ht="141.75">
      <c r="B127" s="26">
        <f t="shared" si="29"/>
        <v>114</v>
      </c>
      <c r="C127" s="30" t="s">
        <v>127</v>
      </c>
      <c r="D127" s="30" t="s">
        <v>24</v>
      </c>
      <c r="E127" s="30" t="s">
        <v>42</v>
      </c>
      <c r="F127" s="30" t="s">
        <v>208</v>
      </c>
      <c r="G127" s="30" t="s">
        <v>210</v>
      </c>
      <c r="H127" s="30" t="s">
        <v>75</v>
      </c>
      <c r="I127" s="30" t="s">
        <v>231</v>
      </c>
      <c r="J127" s="30" t="s">
        <v>157</v>
      </c>
      <c r="K127" s="56" t="s">
        <v>232</v>
      </c>
      <c r="L127" s="29">
        <v>414.1</v>
      </c>
      <c r="M127" s="29">
        <v>414.1</v>
      </c>
      <c r="N127" s="29">
        <v>414.1</v>
      </c>
    </row>
    <row r="128" spans="2:30" ht="220.5">
      <c r="B128" s="26">
        <f t="shared" si="29"/>
        <v>115</v>
      </c>
      <c r="C128" s="30" t="s">
        <v>127</v>
      </c>
      <c r="D128" s="30" t="s">
        <v>24</v>
      </c>
      <c r="E128" s="30" t="s">
        <v>42</v>
      </c>
      <c r="F128" s="30" t="s">
        <v>208</v>
      </c>
      <c r="G128" s="30" t="s">
        <v>210</v>
      </c>
      <c r="H128" s="30" t="s">
        <v>75</v>
      </c>
      <c r="I128" s="30" t="s">
        <v>233</v>
      </c>
      <c r="J128" s="30" t="s">
        <v>157</v>
      </c>
      <c r="K128" s="56" t="s">
        <v>234</v>
      </c>
      <c r="L128" s="29">
        <v>294073</v>
      </c>
      <c r="M128" s="29">
        <v>278925.8</v>
      </c>
      <c r="N128" s="29">
        <v>278925.8</v>
      </c>
    </row>
    <row r="129" spans="2:31" ht="126">
      <c r="B129" s="26">
        <f t="shared" si="29"/>
        <v>116</v>
      </c>
      <c r="C129" s="30" t="s">
        <v>127</v>
      </c>
      <c r="D129" s="30" t="s">
        <v>24</v>
      </c>
      <c r="E129" s="30" t="s">
        <v>42</v>
      </c>
      <c r="F129" s="30" t="s">
        <v>208</v>
      </c>
      <c r="G129" s="30" t="s">
        <v>210</v>
      </c>
      <c r="H129" s="30" t="s">
        <v>75</v>
      </c>
      <c r="I129" s="30" t="s">
        <v>235</v>
      </c>
      <c r="J129" s="30" t="s">
        <v>157</v>
      </c>
      <c r="K129" s="56" t="s">
        <v>236</v>
      </c>
      <c r="L129" s="29">
        <v>20958.2</v>
      </c>
      <c r="M129" s="29">
        <v>20958.2</v>
      </c>
      <c r="N129" s="29">
        <v>20958.2</v>
      </c>
    </row>
    <row r="130" spans="2:31" ht="78.75">
      <c r="B130" s="26">
        <f t="shared" si="29"/>
        <v>117</v>
      </c>
      <c r="C130" s="30" t="s">
        <v>127</v>
      </c>
      <c r="D130" s="30" t="s">
        <v>24</v>
      </c>
      <c r="E130" s="30" t="s">
        <v>42</v>
      </c>
      <c r="F130" s="30" t="s">
        <v>208</v>
      </c>
      <c r="G130" s="30" t="s">
        <v>210</v>
      </c>
      <c r="H130" s="30" t="s">
        <v>75</v>
      </c>
      <c r="I130" s="30" t="s">
        <v>237</v>
      </c>
      <c r="J130" s="30" t="s">
        <v>157</v>
      </c>
      <c r="K130" s="56" t="s">
        <v>238</v>
      </c>
      <c r="L130" s="29">
        <v>1748.9</v>
      </c>
      <c r="M130" s="29">
        <v>1748.9</v>
      </c>
      <c r="N130" s="29">
        <v>1748.9</v>
      </c>
    </row>
    <row r="131" spans="2:31" ht="141.75">
      <c r="B131" s="26">
        <f t="shared" si="29"/>
        <v>118</v>
      </c>
      <c r="C131" s="30" t="s">
        <v>127</v>
      </c>
      <c r="D131" s="30" t="s">
        <v>24</v>
      </c>
      <c r="E131" s="30" t="s">
        <v>42</v>
      </c>
      <c r="F131" s="30" t="s">
        <v>208</v>
      </c>
      <c r="G131" s="30" t="s">
        <v>210</v>
      </c>
      <c r="H131" s="30" t="s">
        <v>75</v>
      </c>
      <c r="I131" s="30" t="s">
        <v>239</v>
      </c>
      <c r="J131" s="30" t="s">
        <v>157</v>
      </c>
      <c r="K131" s="56" t="s">
        <v>240</v>
      </c>
      <c r="L131" s="29">
        <v>14090.2</v>
      </c>
      <c r="M131" s="29">
        <v>12506.9</v>
      </c>
      <c r="N131" s="29">
        <v>12506.9</v>
      </c>
    </row>
    <row r="132" spans="2:31" ht="157.5">
      <c r="B132" s="26">
        <f t="shared" si="29"/>
        <v>119</v>
      </c>
      <c r="C132" s="30" t="s">
        <v>127</v>
      </c>
      <c r="D132" s="30" t="s">
        <v>24</v>
      </c>
      <c r="E132" s="30" t="s">
        <v>42</v>
      </c>
      <c r="F132" s="30" t="s">
        <v>208</v>
      </c>
      <c r="G132" s="30" t="s">
        <v>210</v>
      </c>
      <c r="H132" s="30" t="s">
        <v>75</v>
      </c>
      <c r="I132" s="30" t="s">
        <v>241</v>
      </c>
      <c r="J132" s="30" t="s">
        <v>157</v>
      </c>
      <c r="K132" s="56" t="s">
        <v>242</v>
      </c>
      <c r="L132" s="29">
        <v>7372</v>
      </c>
      <c r="M132" s="29">
        <v>7324.4</v>
      </c>
      <c r="N132" s="29">
        <v>6986.9</v>
      </c>
    </row>
    <row r="133" spans="2:31" ht="220.5">
      <c r="B133" s="26">
        <f t="shared" si="29"/>
        <v>120</v>
      </c>
      <c r="C133" s="30" t="s">
        <v>127</v>
      </c>
      <c r="D133" s="30" t="s">
        <v>24</v>
      </c>
      <c r="E133" s="30" t="s">
        <v>42</v>
      </c>
      <c r="F133" s="30" t="s">
        <v>208</v>
      </c>
      <c r="G133" s="30" t="s">
        <v>210</v>
      </c>
      <c r="H133" s="30" t="s">
        <v>75</v>
      </c>
      <c r="I133" s="30" t="s">
        <v>243</v>
      </c>
      <c r="J133" s="30" t="s">
        <v>157</v>
      </c>
      <c r="K133" s="56" t="s">
        <v>244</v>
      </c>
      <c r="L133" s="29">
        <v>50153.3</v>
      </c>
      <c r="M133" s="29">
        <v>47606.6</v>
      </c>
      <c r="N133" s="29">
        <v>47606.6</v>
      </c>
    </row>
    <row r="134" spans="2:31" ht="110.25">
      <c r="B134" s="26">
        <f t="shared" si="29"/>
        <v>121</v>
      </c>
      <c r="C134" s="30" t="s">
        <v>127</v>
      </c>
      <c r="D134" s="30" t="s">
        <v>24</v>
      </c>
      <c r="E134" s="30" t="s">
        <v>42</v>
      </c>
      <c r="F134" s="30" t="s">
        <v>208</v>
      </c>
      <c r="G134" s="30" t="s">
        <v>210</v>
      </c>
      <c r="H134" s="30" t="s">
        <v>75</v>
      </c>
      <c r="I134" s="30" t="s">
        <v>245</v>
      </c>
      <c r="J134" s="30" t="s">
        <v>157</v>
      </c>
      <c r="K134" s="56" t="s">
        <v>246</v>
      </c>
      <c r="L134" s="29">
        <v>42057.5</v>
      </c>
      <c r="M134" s="29">
        <v>33646</v>
      </c>
      <c r="N134" s="29">
        <v>33646</v>
      </c>
    </row>
    <row r="135" spans="2:31" ht="94.5">
      <c r="B135" s="26">
        <f t="shared" si="29"/>
        <v>122</v>
      </c>
      <c r="C135" s="30" t="s">
        <v>127</v>
      </c>
      <c r="D135" s="30" t="s">
        <v>24</v>
      </c>
      <c r="E135" s="30" t="s">
        <v>42</v>
      </c>
      <c r="F135" s="30" t="s">
        <v>208</v>
      </c>
      <c r="G135" s="30" t="s">
        <v>210</v>
      </c>
      <c r="H135" s="30" t="s">
        <v>75</v>
      </c>
      <c r="I135" s="30" t="s">
        <v>247</v>
      </c>
      <c r="J135" s="30" t="s">
        <v>157</v>
      </c>
      <c r="K135" s="56" t="s">
        <v>248</v>
      </c>
      <c r="L135" s="29">
        <v>994.7</v>
      </c>
      <c r="M135" s="29">
        <v>919.7</v>
      </c>
      <c r="N135" s="29">
        <v>919.7</v>
      </c>
    </row>
    <row r="136" spans="2:31" ht="78.75">
      <c r="B136" s="26">
        <f t="shared" si="29"/>
        <v>123</v>
      </c>
      <c r="C136" s="30" t="s">
        <v>127</v>
      </c>
      <c r="D136" s="30" t="s">
        <v>24</v>
      </c>
      <c r="E136" s="30" t="s">
        <v>42</v>
      </c>
      <c r="F136" s="30" t="s">
        <v>208</v>
      </c>
      <c r="G136" s="30" t="s">
        <v>210</v>
      </c>
      <c r="H136" s="30" t="s">
        <v>75</v>
      </c>
      <c r="I136" s="30" t="s">
        <v>249</v>
      </c>
      <c r="J136" s="30" t="s">
        <v>157</v>
      </c>
      <c r="K136" s="60" t="s">
        <v>250</v>
      </c>
      <c r="L136" s="29">
        <v>2745.7</v>
      </c>
      <c r="M136" s="29">
        <v>2745.7</v>
      </c>
      <c r="N136" s="29">
        <v>2745.7</v>
      </c>
    </row>
    <row r="137" spans="2:31" ht="141.75">
      <c r="B137" s="26">
        <f t="shared" si="29"/>
        <v>124</v>
      </c>
      <c r="C137" s="30" t="s">
        <v>127</v>
      </c>
      <c r="D137" s="30" t="s">
        <v>24</v>
      </c>
      <c r="E137" s="30" t="s">
        <v>42</v>
      </c>
      <c r="F137" s="30" t="s">
        <v>208</v>
      </c>
      <c r="G137" s="30" t="s">
        <v>210</v>
      </c>
      <c r="H137" s="30" t="s">
        <v>75</v>
      </c>
      <c r="I137" s="30" t="s">
        <v>251</v>
      </c>
      <c r="J137" s="30" t="s">
        <v>157</v>
      </c>
      <c r="K137" s="60" t="s">
        <v>252</v>
      </c>
      <c r="L137" s="29">
        <v>74.099999999999994</v>
      </c>
      <c r="M137" s="29">
        <v>68.3</v>
      </c>
      <c r="N137" s="29">
        <v>68.3</v>
      </c>
    </row>
    <row r="138" spans="2:31" ht="94.5">
      <c r="B138" s="26">
        <f t="shared" si="29"/>
        <v>125</v>
      </c>
      <c r="C138" s="30" t="s">
        <v>127</v>
      </c>
      <c r="D138" s="30" t="s">
        <v>24</v>
      </c>
      <c r="E138" s="30" t="s">
        <v>42</v>
      </c>
      <c r="F138" s="30" t="s">
        <v>208</v>
      </c>
      <c r="G138" s="30" t="s">
        <v>253</v>
      </c>
      <c r="H138" s="30" t="s">
        <v>32</v>
      </c>
      <c r="I138" s="30" t="s">
        <v>33</v>
      </c>
      <c r="J138" s="30" t="s">
        <v>157</v>
      </c>
      <c r="K138" s="56" t="s">
        <v>254</v>
      </c>
      <c r="L138" s="29">
        <f>L139</f>
        <v>2604.1</v>
      </c>
      <c r="M138" s="29">
        <f t="shared" ref="M138:N138" si="44">M139</f>
        <v>2604.1</v>
      </c>
      <c r="N138" s="29">
        <f t="shared" si="44"/>
        <v>2604.1</v>
      </c>
    </row>
    <row r="139" spans="2:31" ht="78.75">
      <c r="B139" s="26">
        <f t="shared" si="29"/>
        <v>126</v>
      </c>
      <c r="C139" s="30" t="s">
        <v>127</v>
      </c>
      <c r="D139" s="30" t="s">
        <v>24</v>
      </c>
      <c r="E139" s="30" t="s">
        <v>42</v>
      </c>
      <c r="F139" s="30" t="s">
        <v>208</v>
      </c>
      <c r="G139" s="30" t="s">
        <v>253</v>
      </c>
      <c r="H139" s="30" t="s">
        <v>75</v>
      </c>
      <c r="I139" s="30" t="s">
        <v>33</v>
      </c>
      <c r="J139" s="30" t="s">
        <v>157</v>
      </c>
      <c r="K139" s="55" t="s">
        <v>255</v>
      </c>
      <c r="L139" s="29">
        <v>2604.1</v>
      </c>
      <c r="M139" s="29">
        <v>2604.1</v>
      </c>
      <c r="N139" s="29">
        <v>2604.1</v>
      </c>
    </row>
    <row r="140" spans="2:31" ht="63">
      <c r="B140" s="26">
        <f t="shared" si="29"/>
        <v>127</v>
      </c>
      <c r="C140" s="30" t="s">
        <v>127</v>
      </c>
      <c r="D140" s="30" t="s">
        <v>24</v>
      </c>
      <c r="E140" s="30" t="s">
        <v>42</v>
      </c>
      <c r="F140" s="30" t="s">
        <v>256</v>
      </c>
      <c r="G140" s="30" t="s">
        <v>257</v>
      </c>
      <c r="H140" s="30" t="s">
        <v>32</v>
      </c>
      <c r="I140" s="30" t="s">
        <v>33</v>
      </c>
      <c r="J140" s="30" t="s">
        <v>157</v>
      </c>
      <c r="K140" s="55" t="s">
        <v>258</v>
      </c>
      <c r="L140" s="29">
        <f>L141</f>
        <v>2294.1</v>
      </c>
      <c r="M140" s="29">
        <f t="shared" ref="M140:N140" si="45">M141</f>
        <v>2550.6999999999998</v>
      </c>
      <c r="N140" s="29">
        <f t="shared" si="45"/>
        <v>2811.6</v>
      </c>
    </row>
    <row r="141" spans="2:31" ht="78.75">
      <c r="B141" s="26">
        <f t="shared" si="29"/>
        <v>128</v>
      </c>
      <c r="C141" s="30" t="s">
        <v>127</v>
      </c>
      <c r="D141" s="30" t="s">
        <v>24</v>
      </c>
      <c r="E141" s="30" t="s">
        <v>42</v>
      </c>
      <c r="F141" s="30" t="s">
        <v>256</v>
      </c>
      <c r="G141" s="30" t="s">
        <v>257</v>
      </c>
      <c r="H141" s="30" t="s">
        <v>75</v>
      </c>
      <c r="I141" s="30" t="s">
        <v>33</v>
      </c>
      <c r="J141" s="30" t="s">
        <v>157</v>
      </c>
      <c r="K141" s="55" t="s">
        <v>259</v>
      </c>
      <c r="L141" s="29">
        <v>2294.1</v>
      </c>
      <c r="M141" s="29">
        <v>2550.6999999999998</v>
      </c>
      <c r="N141" s="29">
        <v>2811.6</v>
      </c>
      <c r="AE141" s="5" t="s">
        <v>2</v>
      </c>
    </row>
    <row r="142" spans="2:31" ht="78.75">
      <c r="B142" s="26">
        <f t="shared" si="29"/>
        <v>129</v>
      </c>
      <c r="C142" s="30" t="s">
        <v>127</v>
      </c>
      <c r="D142" s="30" t="s">
        <v>24</v>
      </c>
      <c r="E142" s="30" t="s">
        <v>42</v>
      </c>
      <c r="F142" s="30" t="s">
        <v>256</v>
      </c>
      <c r="G142" s="30" t="s">
        <v>93</v>
      </c>
      <c r="H142" s="30" t="s">
        <v>32</v>
      </c>
      <c r="I142" s="30" t="s">
        <v>33</v>
      </c>
      <c r="J142" s="30" t="s">
        <v>157</v>
      </c>
      <c r="K142" s="55" t="s">
        <v>260</v>
      </c>
      <c r="L142" s="29">
        <f>L143</f>
        <v>16.2</v>
      </c>
      <c r="M142" s="29">
        <f t="shared" ref="M142:N142" si="46">M143</f>
        <v>16.8</v>
      </c>
      <c r="N142" s="29">
        <f t="shared" si="46"/>
        <v>146.9</v>
      </c>
    </row>
    <row r="143" spans="2:31" ht="78.75">
      <c r="B143" s="26">
        <f t="shared" si="29"/>
        <v>130</v>
      </c>
      <c r="C143" s="30" t="s">
        <v>127</v>
      </c>
      <c r="D143" s="30" t="s">
        <v>24</v>
      </c>
      <c r="E143" s="30" t="s">
        <v>42</v>
      </c>
      <c r="F143" s="30" t="s">
        <v>256</v>
      </c>
      <c r="G143" s="30" t="s">
        <v>93</v>
      </c>
      <c r="H143" s="30" t="s">
        <v>75</v>
      </c>
      <c r="I143" s="30" t="s">
        <v>33</v>
      </c>
      <c r="J143" s="30" t="s">
        <v>157</v>
      </c>
      <c r="K143" s="55" t="s">
        <v>261</v>
      </c>
      <c r="L143" s="29">
        <v>16.2</v>
      </c>
      <c r="M143" s="29">
        <v>16.8</v>
      </c>
      <c r="N143" s="29">
        <v>146.9</v>
      </c>
    </row>
    <row r="144" spans="2:31" ht="31.5">
      <c r="B144" s="26">
        <f t="shared" ref="B144:B177" si="47">B143+1</f>
        <v>131</v>
      </c>
      <c r="C144" s="50" t="s">
        <v>127</v>
      </c>
      <c r="D144" s="50" t="s">
        <v>24</v>
      </c>
      <c r="E144" s="50" t="s">
        <v>42</v>
      </c>
      <c r="F144" s="50" t="s">
        <v>262</v>
      </c>
      <c r="G144" s="50" t="s">
        <v>31</v>
      </c>
      <c r="H144" s="50" t="s">
        <v>32</v>
      </c>
      <c r="I144" s="50" t="s">
        <v>33</v>
      </c>
      <c r="J144" s="50" t="s">
        <v>157</v>
      </c>
      <c r="K144" s="57" t="s">
        <v>263</v>
      </c>
      <c r="L144" s="52">
        <f>L145+L148+L150+L152+L154</f>
        <v>40221.699999999997</v>
      </c>
      <c r="M144" s="52">
        <f t="shared" ref="M144:N144" si="48">M145+M148+M150+M152+M154</f>
        <v>28392.5</v>
      </c>
      <c r="N144" s="52">
        <f t="shared" si="48"/>
        <v>29030.399999999998</v>
      </c>
    </row>
    <row r="145" spans="2:30" ht="78.75">
      <c r="B145" s="26">
        <f t="shared" si="47"/>
        <v>132</v>
      </c>
      <c r="C145" s="50" t="s">
        <v>127</v>
      </c>
      <c r="D145" s="50" t="s">
        <v>24</v>
      </c>
      <c r="E145" s="50" t="s">
        <v>42</v>
      </c>
      <c r="F145" s="50" t="s">
        <v>262</v>
      </c>
      <c r="G145" s="50" t="s">
        <v>264</v>
      </c>
      <c r="H145" s="50" t="s">
        <v>32</v>
      </c>
      <c r="I145" s="50" t="s">
        <v>33</v>
      </c>
      <c r="J145" s="50" t="s">
        <v>157</v>
      </c>
      <c r="K145" s="51" t="s">
        <v>265</v>
      </c>
      <c r="L145" s="52">
        <f>L146</f>
        <v>903.7</v>
      </c>
      <c r="M145" s="52">
        <f t="shared" ref="M145:N146" si="49">M146</f>
        <v>0</v>
      </c>
      <c r="N145" s="52">
        <f t="shared" si="49"/>
        <v>0</v>
      </c>
    </row>
    <row r="146" spans="2:30" ht="94.5">
      <c r="B146" s="26">
        <f t="shared" si="47"/>
        <v>133</v>
      </c>
      <c r="C146" s="30" t="s">
        <v>127</v>
      </c>
      <c r="D146" s="30" t="s">
        <v>24</v>
      </c>
      <c r="E146" s="30" t="s">
        <v>42</v>
      </c>
      <c r="F146" s="30" t="s">
        <v>262</v>
      </c>
      <c r="G146" s="30" t="s">
        <v>264</v>
      </c>
      <c r="H146" s="30" t="s">
        <v>75</v>
      </c>
      <c r="I146" s="30" t="s">
        <v>33</v>
      </c>
      <c r="J146" s="30" t="s">
        <v>157</v>
      </c>
      <c r="K146" s="64" t="s">
        <v>266</v>
      </c>
      <c r="L146" s="29">
        <f>L147</f>
        <v>903.7</v>
      </c>
      <c r="M146" s="29">
        <f t="shared" si="49"/>
        <v>0</v>
      </c>
      <c r="N146" s="29">
        <f t="shared" si="49"/>
        <v>0</v>
      </c>
    </row>
    <row r="147" spans="2:30" ht="189">
      <c r="B147" s="26">
        <f t="shared" si="47"/>
        <v>134</v>
      </c>
      <c r="C147" s="30" t="s">
        <v>127</v>
      </c>
      <c r="D147" s="30" t="s">
        <v>24</v>
      </c>
      <c r="E147" s="30" t="s">
        <v>42</v>
      </c>
      <c r="F147" s="30" t="s">
        <v>262</v>
      </c>
      <c r="G147" s="30" t="s">
        <v>264</v>
      </c>
      <c r="H147" s="30" t="s">
        <v>75</v>
      </c>
      <c r="I147" s="30" t="s">
        <v>267</v>
      </c>
      <c r="J147" s="30" t="s">
        <v>157</v>
      </c>
      <c r="K147" s="61" t="s">
        <v>268</v>
      </c>
      <c r="L147" s="62">
        <v>903.7</v>
      </c>
      <c r="M147" s="62">
        <v>0</v>
      </c>
      <c r="N147" s="62">
        <v>0</v>
      </c>
    </row>
    <row r="148" spans="2:30" ht="94.5">
      <c r="B148" s="26">
        <f t="shared" si="47"/>
        <v>135</v>
      </c>
      <c r="C148" s="30" t="s">
        <v>127</v>
      </c>
      <c r="D148" s="30" t="s">
        <v>24</v>
      </c>
      <c r="E148" s="30" t="s">
        <v>42</v>
      </c>
      <c r="F148" s="30" t="s">
        <v>269</v>
      </c>
      <c r="G148" s="30" t="s">
        <v>270</v>
      </c>
      <c r="H148" s="30" t="s">
        <v>32</v>
      </c>
      <c r="I148" s="30" t="s">
        <v>33</v>
      </c>
      <c r="J148" s="30" t="s">
        <v>157</v>
      </c>
      <c r="K148" s="61" t="s">
        <v>271</v>
      </c>
      <c r="L148" s="62">
        <f>L149</f>
        <v>3054.7</v>
      </c>
      <c r="M148" s="62">
        <f t="shared" ref="M148:N148" si="50">M149</f>
        <v>3054.7</v>
      </c>
      <c r="N148" s="62">
        <f t="shared" si="50"/>
        <v>3692.6</v>
      </c>
    </row>
    <row r="149" spans="2:30" ht="94.5">
      <c r="B149" s="26">
        <f t="shared" si="47"/>
        <v>136</v>
      </c>
      <c r="C149" s="30" t="s">
        <v>127</v>
      </c>
      <c r="D149" s="30" t="s">
        <v>24</v>
      </c>
      <c r="E149" s="30" t="s">
        <v>42</v>
      </c>
      <c r="F149" s="30" t="s">
        <v>269</v>
      </c>
      <c r="G149" s="30" t="s">
        <v>270</v>
      </c>
      <c r="H149" s="30" t="s">
        <v>75</v>
      </c>
      <c r="I149" s="30" t="s">
        <v>33</v>
      </c>
      <c r="J149" s="30" t="s">
        <v>157</v>
      </c>
      <c r="K149" s="61" t="s">
        <v>272</v>
      </c>
      <c r="L149" s="62">
        <v>3054.7</v>
      </c>
      <c r="M149" s="62">
        <v>3054.7</v>
      </c>
      <c r="N149" s="62">
        <v>3692.6</v>
      </c>
    </row>
    <row r="150" spans="2:30" ht="126">
      <c r="B150" s="26">
        <f t="shared" si="47"/>
        <v>137</v>
      </c>
      <c r="C150" s="30" t="s">
        <v>127</v>
      </c>
      <c r="D150" s="30" t="s">
        <v>24</v>
      </c>
      <c r="E150" s="30" t="s">
        <v>42</v>
      </c>
      <c r="F150" s="30" t="s">
        <v>269</v>
      </c>
      <c r="G150" s="30" t="s">
        <v>273</v>
      </c>
      <c r="H150" s="30" t="s">
        <v>32</v>
      </c>
      <c r="I150" s="30" t="s">
        <v>33</v>
      </c>
      <c r="J150" s="30" t="s">
        <v>157</v>
      </c>
      <c r="K150" s="61" t="s">
        <v>274</v>
      </c>
      <c r="L150" s="62">
        <f>L151</f>
        <v>22967.3</v>
      </c>
      <c r="M150" s="62">
        <f t="shared" ref="M150:N150" si="51">M151</f>
        <v>22967.3</v>
      </c>
      <c r="N150" s="62">
        <f t="shared" si="51"/>
        <v>22967.3</v>
      </c>
    </row>
    <row r="151" spans="2:30" ht="141.75">
      <c r="B151" s="26">
        <f t="shared" si="47"/>
        <v>138</v>
      </c>
      <c r="C151" s="30" t="s">
        <v>127</v>
      </c>
      <c r="D151" s="30" t="s">
        <v>24</v>
      </c>
      <c r="E151" s="30" t="s">
        <v>42</v>
      </c>
      <c r="F151" s="30" t="s">
        <v>269</v>
      </c>
      <c r="G151" s="30" t="s">
        <v>273</v>
      </c>
      <c r="H151" s="30" t="s">
        <v>75</v>
      </c>
      <c r="I151" s="30" t="s">
        <v>33</v>
      </c>
      <c r="J151" s="30" t="s">
        <v>157</v>
      </c>
      <c r="K151" s="61" t="s">
        <v>275</v>
      </c>
      <c r="L151" s="62">
        <v>22967.3</v>
      </c>
      <c r="M151" s="62">
        <v>22967.3</v>
      </c>
      <c r="N151" s="62">
        <v>22967.3</v>
      </c>
    </row>
    <row r="152" spans="2:30" ht="47.25">
      <c r="B152" s="26">
        <f t="shared" si="47"/>
        <v>139</v>
      </c>
      <c r="C152" s="30" t="s">
        <v>127</v>
      </c>
      <c r="D152" s="30" t="s">
        <v>24</v>
      </c>
      <c r="E152" s="30" t="s">
        <v>42</v>
      </c>
      <c r="F152" s="30" t="s">
        <v>269</v>
      </c>
      <c r="G152" s="30" t="s">
        <v>185</v>
      </c>
      <c r="H152" s="30" t="s">
        <v>32</v>
      </c>
      <c r="I152" s="30" t="s">
        <v>33</v>
      </c>
      <c r="J152" s="30" t="s">
        <v>157</v>
      </c>
      <c r="K152" s="61" t="s">
        <v>276</v>
      </c>
      <c r="L152" s="62">
        <f>L153</f>
        <v>150</v>
      </c>
      <c r="M152" s="62">
        <f t="shared" ref="M152:N152" si="52">M153</f>
        <v>0</v>
      </c>
      <c r="N152" s="62">
        <f t="shared" si="52"/>
        <v>0</v>
      </c>
    </row>
    <row r="153" spans="2:30" ht="47.25">
      <c r="B153" s="26">
        <f t="shared" si="47"/>
        <v>140</v>
      </c>
      <c r="C153" s="30" t="s">
        <v>127</v>
      </c>
      <c r="D153" s="30" t="s">
        <v>24</v>
      </c>
      <c r="E153" s="30" t="s">
        <v>42</v>
      </c>
      <c r="F153" s="30" t="s">
        <v>269</v>
      </c>
      <c r="G153" s="30" t="s">
        <v>185</v>
      </c>
      <c r="H153" s="30" t="s">
        <v>75</v>
      </c>
      <c r="I153" s="30" t="s">
        <v>33</v>
      </c>
      <c r="J153" s="30" t="s">
        <v>157</v>
      </c>
      <c r="K153" s="61" t="s">
        <v>277</v>
      </c>
      <c r="L153" s="62">
        <v>150</v>
      </c>
      <c r="M153" s="62">
        <v>0</v>
      </c>
      <c r="N153" s="62">
        <v>0</v>
      </c>
    </row>
    <row r="154" spans="2:30" ht="31.5">
      <c r="B154" s="26">
        <f t="shared" si="47"/>
        <v>141</v>
      </c>
      <c r="C154" s="30" t="s">
        <v>127</v>
      </c>
      <c r="D154" s="30" t="s">
        <v>24</v>
      </c>
      <c r="E154" s="30" t="s">
        <v>42</v>
      </c>
      <c r="F154" s="30" t="s">
        <v>278</v>
      </c>
      <c r="G154" s="30" t="s">
        <v>172</v>
      </c>
      <c r="H154" s="30" t="s">
        <v>32</v>
      </c>
      <c r="I154" s="30" t="s">
        <v>33</v>
      </c>
      <c r="J154" s="30" t="s">
        <v>279</v>
      </c>
      <c r="K154" s="61" t="s">
        <v>280</v>
      </c>
      <c r="L154" s="62">
        <f>L155</f>
        <v>13146</v>
      </c>
      <c r="M154" s="62">
        <f t="shared" ref="M154:N154" si="53">M155</f>
        <v>2370.5</v>
      </c>
      <c r="N154" s="62">
        <f t="shared" si="53"/>
        <v>2370.5</v>
      </c>
    </row>
    <row r="155" spans="2:30" ht="47.25">
      <c r="B155" s="26">
        <f t="shared" si="47"/>
        <v>142</v>
      </c>
      <c r="C155" s="30" t="s">
        <v>127</v>
      </c>
      <c r="D155" s="30" t="s">
        <v>24</v>
      </c>
      <c r="E155" s="30" t="s">
        <v>42</v>
      </c>
      <c r="F155" s="30" t="s">
        <v>278</v>
      </c>
      <c r="G155" s="30" t="s">
        <v>172</v>
      </c>
      <c r="H155" s="30" t="s">
        <v>75</v>
      </c>
      <c r="I155" s="30" t="s">
        <v>33</v>
      </c>
      <c r="J155" s="30" t="s">
        <v>279</v>
      </c>
      <c r="K155" s="61" t="s">
        <v>281</v>
      </c>
      <c r="L155" s="62">
        <f>L156+L157+L158+L159+L160+L161</f>
        <v>13146</v>
      </c>
      <c r="M155" s="62">
        <f t="shared" ref="M155:AD155" si="54">M156+M157+M158+M159+M160+M161</f>
        <v>2370.5</v>
      </c>
      <c r="N155" s="62">
        <f t="shared" si="54"/>
        <v>2370.5</v>
      </c>
      <c r="O155" s="62">
        <f t="shared" si="54"/>
        <v>0</v>
      </c>
      <c r="P155" s="62">
        <f t="shared" si="54"/>
        <v>0</v>
      </c>
      <c r="Q155" s="62">
        <f t="shared" si="54"/>
        <v>0</v>
      </c>
      <c r="R155" s="62">
        <f t="shared" si="54"/>
        <v>0</v>
      </c>
      <c r="S155" s="62">
        <f t="shared" si="54"/>
        <v>0</v>
      </c>
      <c r="T155" s="62">
        <f t="shared" si="54"/>
        <v>0</v>
      </c>
      <c r="U155" s="62">
        <f t="shared" si="54"/>
        <v>0</v>
      </c>
      <c r="V155" s="62">
        <f t="shared" si="54"/>
        <v>0</v>
      </c>
      <c r="W155" s="62">
        <f t="shared" si="54"/>
        <v>0</v>
      </c>
      <c r="X155" s="62">
        <f t="shared" si="54"/>
        <v>0</v>
      </c>
      <c r="Y155" s="62">
        <f t="shared" si="54"/>
        <v>0</v>
      </c>
      <c r="Z155" s="62">
        <f t="shared" si="54"/>
        <v>0</v>
      </c>
      <c r="AA155" s="62">
        <f t="shared" si="54"/>
        <v>0</v>
      </c>
      <c r="AB155" s="62">
        <f t="shared" si="54"/>
        <v>0</v>
      </c>
      <c r="AC155" s="62">
        <f t="shared" si="54"/>
        <v>0</v>
      </c>
      <c r="AD155" s="62">
        <f t="shared" si="54"/>
        <v>0</v>
      </c>
    </row>
    <row r="156" spans="2:30" ht="94.5">
      <c r="B156" s="26">
        <f t="shared" si="47"/>
        <v>143</v>
      </c>
      <c r="C156" s="30" t="s">
        <v>127</v>
      </c>
      <c r="D156" s="30" t="s">
        <v>24</v>
      </c>
      <c r="E156" s="30" t="s">
        <v>42</v>
      </c>
      <c r="F156" s="30" t="s">
        <v>278</v>
      </c>
      <c r="G156" s="30" t="s">
        <v>172</v>
      </c>
      <c r="H156" s="30" t="s">
        <v>75</v>
      </c>
      <c r="I156" s="30" t="s">
        <v>282</v>
      </c>
      <c r="J156" s="30" t="s">
        <v>279</v>
      </c>
      <c r="K156" s="61" t="s">
        <v>283</v>
      </c>
      <c r="L156" s="62">
        <v>1139.7</v>
      </c>
      <c r="M156" s="62">
        <v>0</v>
      </c>
      <c r="N156" s="62">
        <v>0</v>
      </c>
    </row>
    <row r="157" spans="2:30" ht="47.25">
      <c r="B157" s="26">
        <f t="shared" si="47"/>
        <v>144</v>
      </c>
      <c r="C157" s="30" t="s">
        <v>127</v>
      </c>
      <c r="D157" s="30" t="s">
        <v>24</v>
      </c>
      <c r="E157" s="30" t="s">
        <v>42</v>
      </c>
      <c r="F157" s="30" t="s">
        <v>278</v>
      </c>
      <c r="G157" s="30" t="s">
        <v>172</v>
      </c>
      <c r="H157" s="30" t="s">
        <v>75</v>
      </c>
      <c r="I157" s="30" t="s">
        <v>284</v>
      </c>
      <c r="J157" s="30" t="s">
        <v>279</v>
      </c>
      <c r="K157" s="61" t="s">
        <v>285</v>
      </c>
      <c r="L157" s="62">
        <v>14.4</v>
      </c>
      <c r="M157" s="62">
        <v>0</v>
      </c>
      <c r="N157" s="62">
        <v>0</v>
      </c>
    </row>
    <row r="158" spans="2:30" ht="47.25">
      <c r="B158" s="26">
        <f t="shared" si="47"/>
        <v>145</v>
      </c>
      <c r="C158" s="30" t="s">
        <v>127</v>
      </c>
      <c r="D158" s="30" t="s">
        <v>24</v>
      </c>
      <c r="E158" s="30" t="s">
        <v>42</v>
      </c>
      <c r="F158" s="30" t="s">
        <v>278</v>
      </c>
      <c r="G158" s="30" t="s">
        <v>172</v>
      </c>
      <c r="H158" s="30" t="s">
        <v>75</v>
      </c>
      <c r="I158" s="30" t="s">
        <v>286</v>
      </c>
      <c r="J158" s="30" t="s">
        <v>279</v>
      </c>
      <c r="K158" s="61" t="s">
        <v>287</v>
      </c>
      <c r="L158" s="62">
        <v>3555.7</v>
      </c>
      <c r="M158" s="62">
        <v>2370.5</v>
      </c>
      <c r="N158" s="62">
        <v>2370.5</v>
      </c>
    </row>
    <row r="159" spans="2:30" ht="47.25">
      <c r="B159" s="26">
        <f t="shared" si="47"/>
        <v>146</v>
      </c>
      <c r="C159" s="30" t="s">
        <v>127</v>
      </c>
      <c r="D159" s="30" t="s">
        <v>24</v>
      </c>
      <c r="E159" s="30" t="s">
        <v>42</v>
      </c>
      <c r="F159" s="30" t="s">
        <v>278</v>
      </c>
      <c r="G159" s="30" t="s">
        <v>172</v>
      </c>
      <c r="H159" s="30" t="s">
        <v>75</v>
      </c>
      <c r="I159" s="30" t="s">
        <v>288</v>
      </c>
      <c r="J159" s="30" t="s">
        <v>279</v>
      </c>
      <c r="K159" s="61" t="s">
        <v>289</v>
      </c>
      <c r="L159" s="62">
        <v>976.3</v>
      </c>
      <c r="M159" s="62">
        <v>0</v>
      </c>
      <c r="N159" s="62">
        <v>0</v>
      </c>
    </row>
    <row r="160" spans="2:30" ht="63">
      <c r="B160" s="26">
        <f t="shared" si="47"/>
        <v>147</v>
      </c>
      <c r="C160" s="30" t="s">
        <v>127</v>
      </c>
      <c r="D160" s="30" t="s">
        <v>24</v>
      </c>
      <c r="E160" s="30" t="s">
        <v>42</v>
      </c>
      <c r="F160" s="30" t="s">
        <v>278</v>
      </c>
      <c r="G160" s="30" t="s">
        <v>172</v>
      </c>
      <c r="H160" s="30" t="s">
        <v>75</v>
      </c>
      <c r="I160" s="30" t="s">
        <v>290</v>
      </c>
      <c r="J160" s="30" t="s">
        <v>279</v>
      </c>
      <c r="K160" s="61" t="s">
        <v>291</v>
      </c>
      <c r="L160" s="62">
        <v>3500</v>
      </c>
      <c r="M160" s="62">
        <v>0</v>
      </c>
      <c r="N160" s="62">
        <v>0</v>
      </c>
    </row>
    <row r="161" spans="1:14" ht="47.25">
      <c r="B161" s="26">
        <f t="shared" si="47"/>
        <v>148</v>
      </c>
      <c r="C161" s="30" t="s">
        <v>127</v>
      </c>
      <c r="D161" s="30" t="s">
        <v>24</v>
      </c>
      <c r="E161" s="30" t="s">
        <v>42</v>
      </c>
      <c r="F161" s="30" t="s">
        <v>278</v>
      </c>
      <c r="G161" s="30" t="s">
        <v>172</v>
      </c>
      <c r="H161" s="30" t="s">
        <v>75</v>
      </c>
      <c r="I161" s="30" t="s">
        <v>292</v>
      </c>
      <c r="J161" s="30" t="s">
        <v>279</v>
      </c>
      <c r="K161" s="61" t="s">
        <v>293</v>
      </c>
      <c r="L161" s="62">
        <v>3959.9</v>
      </c>
      <c r="M161" s="62">
        <v>0</v>
      </c>
      <c r="N161" s="62">
        <v>0</v>
      </c>
    </row>
    <row r="162" spans="1:14" ht="110.25">
      <c r="B162" s="26">
        <f t="shared" si="47"/>
        <v>149</v>
      </c>
      <c r="C162" s="50" t="s">
        <v>31</v>
      </c>
      <c r="D162" s="50" t="s">
        <v>24</v>
      </c>
      <c r="E162" s="50" t="s">
        <v>294</v>
      </c>
      <c r="F162" s="50" t="s">
        <v>32</v>
      </c>
      <c r="G162" s="50" t="s">
        <v>31</v>
      </c>
      <c r="H162" s="50" t="s">
        <v>32</v>
      </c>
      <c r="I162" s="50" t="s">
        <v>33</v>
      </c>
      <c r="J162" s="50" t="s">
        <v>31</v>
      </c>
      <c r="K162" s="63" t="s">
        <v>295</v>
      </c>
      <c r="L162" s="52">
        <f>L163</f>
        <v>349.6</v>
      </c>
      <c r="M162" s="52">
        <f t="shared" ref="M162:N162" si="55">M163</f>
        <v>0</v>
      </c>
      <c r="N162" s="52">
        <f t="shared" si="55"/>
        <v>0</v>
      </c>
    </row>
    <row r="163" spans="1:14" ht="110.25">
      <c r="B163" s="26">
        <f t="shared" si="47"/>
        <v>150</v>
      </c>
      <c r="C163" s="30" t="s">
        <v>31</v>
      </c>
      <c r="D163" s="30" t="s">
        <v>24</v>
      </c>
      <c r="E163" s="30" t="s">
        <v>294</v>
      </c>
      <c r="F163" s="30" t="s">
        <v>32</v>
      </c>
      <c r="G163" s="30" t="s">
        <v>31</v>
      </c>
      <c r="H163" s="30" t="s">
        <v>32</v>
      </c>
      <c r="I163" s="30" t="s">
        <v>33</v>
      </c>
      <c r="J163" s="30" t="s">
        <v>157</v>
      </c>
      <c r="K163" s="64" t="s">
        <v>296</v>
      </c>
      <c r="L163" s="29">
        <f>L164</f>
        <v>349.6</v>
      </c>
      <c r="M163" s="29">
        <v>0</v>
      </c>
      <c r="N163" s="29">
        <v>0</v>
      </c>
    </row>
    <row r="164" spans="1:14" ht="110.25">
      <c r="B164" s="26">
        <f t="shared" si="47"/>
        <v>151</v>
      </c>
      <c r="C164" s="30" t="s">
        <v>31</v>
      </c>
      <c r="D164" s="30" t="s">
        <v>24</v>
      </c>
      <c r="E164" s="30" t="s">
        <v>294</v>
      </c>
      <c r="F164" s="30" t="s">
        <v>32</v>
      </c>
      <c r="G164" s="30" t="s">
        <v>31</v>
      </c>
      <c r="H164" s="30" t="s">
        <v>75</v>
      </c>
      <c r="I164" s="30" t="s">
        <v>33</v>
      </c>
      <c r="J164" s="30" t="s">
        <v>157</v>
      </c>
      <c r="K164" s="64" t="s">
        <v>297</v>
      </c>
      <c r="L164" s="29">
        <f>L165+L169+L168</f>
        <v>349.6</v>
      </c>
      <c r="M164" s="29">
        <f>M165+M168+M169</f>
        <v>0</v>
      </c>
      <c r="N164" s="29">
        <f>N165+N168+N169</f>
        <v>0</v>
      </c>
    </row>
    <row r="165" spans="1:14" ht="47.25">
      <c r="B165" s="26">
        <f t="shared" si="47"/>
        <v>152</v>
      </c>
      <c r="C165" s="30" t="s">
        <v>31</v>
      </c>
      <c r="D165" s="30" t="s">
        <v>24</v>
      </c>
      <c r="E165" s="30" t="s">
        <v>294</v>
      </c>
      <c r="F165" s="30" t="s">
        <v>75</v>
      </c>
      <c r="G165" s="30" t="s">
        <v>31</v>
      </c>
      <c r="H165" s="30" t="s">
        <v>75</v>
      </c>
      <c r="I165" s="30" t="s">
        <v>33</v>
      </c>
      <c r="J165" s="30" t="s">
        <v>157</v>
      </c>
      <c r="K165" s="64" t="s">
        <v>298</v>
      </c>
      <c r="L165" s="29">
        <f>L166+L167</f>
        <v>124.7</v>
      </c>
      <c r="M165" s="29">
        <f t="shared" ref="M165:N165" si="56">M166</f>
        <v>0</v>
      </c>
      <c r="N165" s="29">
        <f t="shared" si="56"/>
        <v>0</v>
      </c>
    </row>
    <row r="166" spans="1:14" ht="31.5">
      <c r="B166" s="26">
        <f t="shared" si="47"/>
        <v>153</v>
      </c>
      <c r="C166" s="30" t="s">
        <v>115</v>
      </c>
      <c r="D166" s="30" t="s">
        <v>24</v>
      </c>
      <c r="E166" s="30" t="s">
        <v>294</v>
      </c>
      <c r="F166" s="30" t="s">
        <v>75</v>
      </c>
      <c r="G166" s="30" t="s">
        <v>39</v>
      </c>
      <c r="H166" s="30" t="s">
        <v>75</v>
      </c>
      <c r="I166" s="30" t="s">
        <v>33</v>
      </c>
      <c r="J166" s="30" t="s">
        <v>157</v>
      </c>
      <c r="K166" s="64" t="s">
        <v>299</v>
      </c>
      <c r="L166" s="29">
        <v>0</v>
      </c>
      <c r="M166" s="29">
        <v>0</v>
      </c>
      <c r="N166" s="29">
        <v>0</v>
      </c>
    </row>
    <row r="167" spans="1:14" ht="31.5">
      <c r="B167" s="26">
        <f t="shared" si="47"/>
        <v>154</v>
      </c>
      <c r="C167" s="30" t="s">
        <v>115</v>
      </c>
      <c r="D167" s="30" t="s">
        <v>24</v>
      </c>
      <c r="E167" s="30" t="s">
        <v>294</v>
      </c>
      <c r="F167" s="30" t="s">
        <v>75</v>
      </c>
      <c r="G167" s="30" t="s">
        <v>46</v>
      </c>
      <c r="H167" s="30" t="s">
        <v>75</v>
      </c>
      <c r="I167" s="30" t="s">
        <v>33</v>
      </c>
      <c r="J167" s="30" t="s">
        <v>157</v>
      </c>
      <c r="K167" s="64" t="s">
        <v>300</v>
      </c>
      <c r="L167" s="29">
        <v>124.7</v>
      </c>
      <c r="M167" s="29">
        <v>0</v>
      </c>
      <c r="N167" s="29">
        <v>0</v>
      </c>
    </row>
    <row r="168" spans="1:14" ht="94.5">
      <c r="B168" s="26">
        <f t="shared" si="47"/>
        <v>155</v>
      </c>
      <c r="C168" s="30" t="s">
        <v>127</v>
      </c>
      <c r="D168" s="30" t="s">
        <v>24</v>
      </c>
      <c r="E168" s="30" t="s">
        <v>294</v>
      </c>
      <c r="F168" s="30" t="s">
        <v>256</v>
      </c>
      <c r="G168" s="30" t="s">
        <v>257</v>
      </c>
      <c r="H168" s="30" t="s">
        <v>75</v>
      </c>
      <c r="I168" s="30" t="s">
        <v>33</v>
      </c>
      <c r="J168" s="30" t="s">
        <v>157</v>
      </c>
      <c r="K168" s="64" t="s">
        <v>301</v>
      </c>
      <c r="L168" s="29">
        <v>67.400000000000006</v>
      </c>
      <c r="M168" s="29">
        <v>0</v>
      </c>
      <c r="N168" s="29">
        <v>0</v>
      </c>
    </row>
    <row r="169" spans="1:14" ht="63">
      <c r="B169" s="26">
        <f t="shared" si="47"/>
        <v>156</v>
      </c>
      <c r="C169" s="30" t="s">
        <v>31</v>
      </c>
      <c r="D169" s="30" t="s">
        <v>24</v>
      </c>
      <c r="E169" s="30" t="s">
        <v>294</v>
      </c>
      <c r="F169" s="30" t="s">
        <v>302</v>
      </c>
      <c r="G169" s="30" t="s">
        <v>39</v>
      </c>
      <c r="H169" s="30" t="s">
        <v>75</v>
      </c>
      <c r="I169" s="30" t="s">
        <v>33</v>
      </c>
      <c r="J169" s="30" t="s">
        <v>157</v>
      </c>
      <c r="K169" s="64" t="s">
        <v>303</v>
      </c>
      <c r="L169" s="29">
        <f>L170+L171+L172</f>
        <v>157.5</v>
      </c>
      <c r="M169" s="29">
        <f t="shared" ref="M169:N169" si="57">M170+M171+M172</f>
        <v>0</v>
      </c>
      <c r="N169" s="29">
        <f t="shared" si="57"/>
        <v>0</v>
      </c>
    </row>
    <row r="170" spans="1:14" ht="63">
      <c r="B170" s="26">
        <f t="shared" si="47"/>
        <v>157</v>
      </c>
      <c r="C170" s="30" t="s">
        <v>96</v>
      </c>
      <c r="D170" s="30" t="s">
        <v>24</v>
      </c>
      <c r="E170" s="30" t="s">
        <v>294</v>
      </c>
      <c r="F170" s="30" t="s">
        <v>302</v>
      </c>
      <c r="G170" s="30" t="s">
        <v>39</v>
      </c>
      <c r="H170" s="30" t="s">
        <v>75</v>
      </c>
      <c r="I170" s="30" t="s">
        <v>33</v>
      </c>
      <c r="J170" s="30" t="s">
        <v>157</v>
      </c>
      <c r="K170" s="64" t="s">
        <v>303</v>
      </c>
      <c r="L170" s="29">
        <v>1</v>
      </c>
      <c r="M170" s="29">
        <v>0</v>
      </c>
      <c r="N170" s="29">
        <v>0</v>
      </c>
    </row>
    <row r="171" spans="1:14" ht="78.75">
      <c r="B171" s="26">
        <f t="shared" si="47"/>
        <v>158</v>
      </c>
      <c r="C171" s="30" t="s">
        <v>304</v>
      </c>
      <c r="D171" s="30" t="s">
        <v>24</v>
      </c>
      <c r="E171" s="30" t="s">
        <v>294</v>
      </c>
      <c r="F171" s="30" t="s">
        <v>302</v>
      </c>
      <c r="G171" s="30" t="s">
        <v>39</v>
      </c>
      <c r="H171" s="30" t="s">
        <v>75</v>
      </c>
      <c r="I171" s="30" t="s">
        <v>33</v>
      </c>
      <c r="J171" s="30" t="s">
        <v>157</v>
      </c>
      <c r="K171" s="64" t="s">
        <v>305</v>
      </c>
      <c r="L171" s="29">
        <v>70</v>
      </c>
      <c r="M171" s="29">
        <v>0</v>
      </c>
      <c r="N171" s="29">
        <v>0</v>
      </c>
    </row>
    <row r="172" spans="1:14" ht="63">
      <c r="B172" s="26">
        <f t="shared" si="47"/>
        <v>159</v>
      </c>
      <c r="C172" s="30" t="s">
        <v>115</v>
      </c>
      <c r="D172" s="30" t="s">
        <v>24</v>
      </c>
      <c r="E172" s="30" t="s">
        <v>294</v>
      </c>
      <c r="F172" s="30" t="s">
        <v>302</v>
      </c>
      <c r="G172" s="30" t="s">
        <v>39</v>
      </c>
      <c r="H172" s="30" t="s">
        <v>75</v>
      </c>
      <c r="I172" s="30" t="s">
        <v>33</v>
      </c>
      <c r="J172" s="30" t="s">
        <v>157</v>
      </c>
      <c r="K172" s="64" t="s">
        <v>303</v>
      </c>
      <c r="L172" s="29">
        <v>86.5</v>
      </c>
      <c r="M172" s="29">
        <v>0</v>
      </c>
      <c r="N172" s="29">
        <v>0</v>
      </c>
    </row>
    <row r="173" spans="1:14" ht="78.75">
      <c r="B173" s="26">
        <f t="shared" si="47"/>
        <v>160</v>
      </c>
      <c r="C173" s="30" t="s">
        <v>31</v>
      </c>
      <c r="D173" s="50" t="s">
        <v>24</v>
      </c>
      <c r="E173" s="50" t="s">
        <v>170</v>
      </c>
      <c r="F173" s="50" t="s">
        <v>32</v>
      </c>
      <c r="G173" s="50" t="s">
        <v>31</v>
      </c>
      <c r="H173" s="50" t="s">
        <v>32</v>
      </c>
      <c r="I173" s="50" t="s">
        <v>33</v>
      </c>
      <c r="J173" s="50" t="s">
        <v>31</v>
      </c>
      <c r="K173" s="51" t="s">
        <v>306</v>
      </c>
      <c r="L173" s="52">
        <f>L174</f>
        <v>-5725.1999999999989</v>
      </c>
      <c r="M173" s="52">
        <f>M174</f>
        <v>0</v>
      </c>
      <c r="N173" s="52">
        <f t="shared" ref="N173" si="58">N174</f>
        <v>0</v>
      </c>
    </row>
    <row r="174" spans="1:14" ht="63">
      <c r="B174" s="26">
        <f t="shared" si="47"/>
        <v>161</v>
      </c>
      <c r="C174" s="30" t="s">
        <v>127</v>
      </c>
      <c r="D174" s="30" t="s">
        <v>24</v>
      </c>
      <c r="E174" s="30" t="s">
        <v>170</v>
      </c>
      <c r="F174" s="30" t="s">
        <v>32</v>
      </c>
      <c r="G174" s="30" t="s">
        <v>31</v>
      </c>
      <c r="H174" s="30" t="s">
        <v>75</v>
      </c>
      <c r="I174" s="30" t="s">
        <v>33</v>
      </c>
      <c r="J174" s="30" t="s">
        <v>157</v>
      </c>
      <c r="K174" s="64" t="s">
        <v>307</v>
      </c>
      <c r="L174" s="29">
        <f>L176+L177+L175</f>
        <v>-5725.1999999999989</v>
      </c>
      <c r="M174" s="29">
        <v>0</v>
      </c>
      <c r="N174" s="29">
        <v>0</v>
      </c>
    </row>
    <row r="175" spans="1:14" ht="78.75">
      <c r="B175" s="26">
        <f t="shared" si="47"/>
        <v>162</v>
      </c>
      <c r="C175" s="30" t="s">
        <v>127</v>
      </c>
      <c r="D175" s="30" t="s">
        <v>24</v>
      </c>
      <c r="E175" s="30" t="s">
        <v>170</v>
      </c>
      <c r="F175" s="30" t="s">
        <v>178</v>
      </c>
      <c r="G175" s="30" t="s">
        <v>179</v>
      </c>
      <c r="H175" s="30" t="s">
        <v>75</v>
      </c>
      <c r="I175" s="30" t="s">
        <v>33</v>
      </c>
      <c r="J175" s="30" t="s">
        <v>157</v>
      </c>
      <c r="K175" s="64" t="s">
        <v>308</v>
      </c>
      <c r="L175" s="29">
        <v>-119.4</v>
      </c>
      <c r="M175" s="29">
        <v>0</v>
      </c>
      <c r="N175" s="29">
        <v>0</v>
      </c>
    </row>
    <row r="176" spans="1:14" ht="78.75">
      <c r="A176" s="5" t="s">
        <v>2</v>
      </c>
      <c r="B176" s="26">
        <f t="shared" si="47"/>
        <v>163</v>
      </c>
      <c r="C176" s="30" t="s">
        <v>127</v>
      </c>
      <c r="D176" s="30" t="s">
        <v>24</v>
      </c>
      <c r="E176" s="30" t="s">
        <v>170</v>
      </c>
      <c r="F176" s="30" t="s">
        <v>256</v>
      </c>
      <c r="G176" s="30" t="s">
        <v>257</v>
      </c>
      <c r="H176" s="30" t="s">
        <v>75</v>
      </c>
      <c r="I176" s="30" t="s">
        <v>33</v>
      </c>
      <c r="J176" s="30" t="s">
        <v>157</v>
      </c>
      <c r="K176" s="64" t="s">
        <v>309</v>
      </c>
      <c r="L176" s="29">
        <v>-100.4</v>
      </c>
      <c r="M176" s="29">
        <v>0</v>
      </c>
      <c r="N176" s="29">
        <v>0</v>
      </c>
    </row>
    <row r="177" spans="2:14" ht="63">
      <c r="B177" s="26">
        <f t="shared" si="47"/>
        <v>164</v>
      </c>
      <c r="C177" s="30" t="s">
        <v>127</v>
      </c>
      <c r="D177" s="30" t="s">
        <v>24</v>
      </c>
      <c r="E177" s="30" t="s">
        <v>170</v>
      </c>
      <c r="F177" s="30" t="s">
        <v>302</v>
      </c>
      <c r="G177" s="30" t="s">
        <v>39</v>
      </c>
      <c r="H177" s="30" t="s">
        <v>75</v>
      </c>
      <c r="I177" s="30" t="s">
        <v>33</v>
      </c>
      <c r="J177" s="30" t="s">
        <v>157</v>
      </c>
      <c r="K177" s="64" t="s">
        <v>310</v>
      </c>
      <c r="L177" s="29">
        <v>-5505.4</v>
      </c>
      <c r="M177" s="29">
        <v>0</v>
      </c>
      <c r="N177" s="29">
        <v>0</v>
      </c>
    </row>
    <row r="178" spans="2:14">
      <c r="B178" s="67" t="s">
        <v>311</v>
      </c>
      <c r="C178" s="68"/>
      <c r="D178" s="68"/>
      <c r="E178" s="68"/>
      <c r="F178" s="68"/>
      <c r="G178" s="68"/>
      <c r="H178" s="68"/>
      <c r="I178" s="68"/>
      <c r="J178" s="68"/>
      <c r="K178" s="68"/>
      <c r="L178" s="29">
        <f>L87+L14</f>
        <v>1394476.2</v>
      </c>
      <c r="M178" s="29">
        <f>M87+M14</f>
        <v>1209420.9000000001</v>
      </c>
      <c r="N178" s="29">
        <f>N87+N14</f>
        <v>1205281.3900000001</v>
      </c>
    </row>
    <row r="179" spans="2:14">
      <c r="K179" s="65"/>
      <c r="L179" s="10"/>
      <c r="M179" s="10"/>
      <c r="N179" s="10"/>
    </row>
    <row r="180" spans="2:14">
      <c r="K180" s="65"/>
      <c r="L180" s="10"/>
      <c r="M180" s="10"/>
      <c r="N180" s="10"/>
    </row>
    <row r="181" spans="2:14">
      <c r="K181" s="65"/>
      <c r="L181" s="10"/>
      <c r="M181" s="10"/>
      <c r="N181" s="10"/>
    </row>
    <row r="182" spans="2:14">
      <c r="K182" s="65"/>
      <c r="L182" s="10"/>
      <c r="M182" s="10"/>
      <c r="N182" s="10"/>
    </row>
    <row r="183" spans="2:14">
      <c r="K183" s="65"/>
      <c r="L183" s="10"/>
      <c r="M183" s="10"/>
      <c r="N183" s="10"/>
    </row>
    <row r="184" spans="2:14">
      <c r="K184" s="65"/>
      <c r="L184" s="10"/>
      <c r="M184" s="10"/>
      <c r="N184" s="10"/>
    </row>
    <row r="185" spans="2:14">
      <c r="K185" s="65"/>
      <c r="L185" s="10"/>
      <c r="M185" s="10"/>
      <c r="N185" s="10"/>
    </row>
    <row r="186" spans="2:14">
      <c r="K186" s="65"/>
      <c r="L186" s="10"/>
      <c r="M186" s="10"/>
      <c r="N186" s="10"/>
    </row>
    <row r="187" spans="2:14">
      <c r="K187" s="65"/>
      <c r="L187" s="10"/>
      <c r="M187" s="10"/>
      <c r="N187" s="10"/>
    </row>
    <row r="188" spans="2:14">
      <c r="K188" s="65"/>
      <c r="L188" s="10"/>
      <c r="M188" s="10"/>
      <c r="N188" s="10"/>
    </row>
    <row r="189" spans="2:14">
      <c r="K189" s="65"/>
      <c r="L189" s="10"/>
      <c r="M189" s="10"/>
      <c r="N189" s="10"/>
    </row>
    <row r="190" spans="2:14">
      <c r="K190" s="65"/>
      <c r="L190" s="10"/>
      <c r="M190" s="10"/>
      <c r="N190" s="10"/>
    </row>
    <row r="191" spans="2:14">
      <c r="K191" s="65"/>
      <c r="L191" s="10"/>
      <c r="M191" s="10"/>
      <c r="N191" s="10"/>
    </row>
    <row r="192" spans="2:14">
      <c r="K192" s="65"/>
      <c r="L192" s="10"/>
      <c r="M192" s="10"/>
      <c r="N192" s="10"/>
    </row>
    <row r="193" spans="11:14">
      <c r="K193" s="65"/>
      <c r="L193" s="10"/>
      <c r="M193" s="10"/>
      <c r="N193" s="10"/>
    </row>
    <row r="194" spans="11:14">
      <c r="K194" s="65"/>
      <c r="L194" s="10"/>
      <c r="M194" s="10"/>
      <c r="N194" s="10"/>
    </row>
    <row r="195" spans="11:14">
      <c r="K195" s="65"/>
      <c r="L195" s="10"/>
      <c r="M195" s="10"/>
      <c r="N195" s="10"/>
    </row>
    <row r="196" spans="11:14">
      <c r="K196" s="65"/>
      <c r="L196" s="10"/>
      <c r="M196" s="10"/>
      <c r="N196" s="10"/>
    </row>
    <row r="197" spans="11:14">
      <c r="K197" s="65"/>
      <c r="L197" s="10"/>
      <c r="M197" s="10"/>
      <c r="N197" s="10"/>
    </row>
    <row r="198" spans="11:14">
      <c r="K198" s="65"/>
      <c r="L198" s="10"/>
      <c r="M198" s="10"/>
      <c r="N198" s="10"/>
    </row>
    <row r="199" spans="11:14">
      <c r="K199" s="65"/>
      <c r="L199" s="10"/>
      <c r="M199" s="10"/>
      <c r="N199" s="10"/>
    </row>
    <row r="200" spans="11:14">
      <c r="K200" s="65"/>
      <c r="L200" s="10"/>
      <c r="M200" s="10"/>
      <c r="N200" s="10"/>
    </row>
    <row r="201" spans="11:14">
      <c r="K201" s="65"/>
      <c r="L201" s="10"/>
      <c r="M201" s="10"/>
      <c r="N201" s="10"/>
    </row>
    <row r="202" spans="11:14">
      <c r="K202" s="65"/>
      <c r="L202" s="10"/>
      <c r="M202" s="10"/>
      <c r="N202" s="10"/>
    </row>
    <row r="203" spans="11:14">
      <c r="K203" s="65"/>
      <c r="L203" s="10"/>
      <c r="M203" s="10"/>
      <c r="N203" s="10"/>
    </row>
    <row r="204" spans="11:14">
      <c r="K204" s="65"/>
      <c r="L204" s="10"/>
      <c r="M204" s="10"/>
      <c r="N204" s="10"/>
    </row>
    <row r="205" spans="11:14">
      <c r="K205" s="65"/>
      <c r="L205" s="10"/>
      <c r="M205" s="10"/>
      <c r="N205" s="10"/>
    </row>
    <row r="206" spans="11:14">
      <c r="K206" s="65"/>
      <c r="L206" s="10"/>
      <c r="M206" s="10"/>
      <c r="N206" s="10"/>
    </row>
    <row r="207" spans="11:14">
      <c r="K207" s="65"/>
      <c r="L207" s="10"/>
      <c r="M207" s="10"/>
      <c r="N207" s="10"/>
    </row>
    <row r="208" spans="11:14">
      <c r="K208" s="65"/>
      <c r="L208" s="10"/>
      <c r="M208" s="10"/>
      <c r="N208" s="10"/>
    </row>
    <row r="209" spans="11:14">
      <c r="K209" s="65"/>
      <c r="L209" s="10"/>
      <c r="M209" s="10"/>
      <c r="N209" s="10"/>
    </row>
    <row r="210" spans="11:14">
      <c r="K210" s="65"/>
      <c r="L210" s="10"/>
      <c r="M210" s="10"/>
      <c r="N210" s="10"/>
    </row>
    <row r="211" spans="11:14">
      <c r="K211" s="65"/>
      <c r="L211" s="10"/>
      <c r="M211" s="10"/>
      <c r="N211" s="10"/>
    </row>
    <row r="212" spans="11:14">
      <c r="K212" s="65"/>
      <c r="L212" s="10"/>
      <c r="M212" s="10"/>
      <c r="N212" s="10"/>
    </row>
    <row r="213" spans="11:14">
      <c r="K213" s="65"/>
      <c r="L213" s="10"/>
      <c r="M213" s="10"/>
      <c r="N213" s="10"/>
    </row>
    <row r="214" spans="11:14">
      <c r="K214" s="65"/>
      <c r="L214" s="10"/>
      <c r="M214" s="10"/>
      <c r="N214" s="10"/>
    </row>
    <row r="215" spans="11:14">
      <c r="K215" s="65"/>
      <c r="L215" s="10"/>
      <c r="M215" s="10"/>
      <c r="N215" s="10"/>
    </row>
    <row r="216" spans="11:14">
      <c r="K216" s="65"/>
      <c r="L216" s="10"/>
      <c r="M216" s="10"/>
      <c r="N216" s="10"/>
    </row>
    <row r="217" spans="11:14">
      <c r="K217" s="65"/>
      <c r="L217" s="10"/>
      <c r="M217" s="10"/>
      <c r="N217" s="10"/>
    </row>
    <row r="218" spans="11:14">
      <c r="K218" s="65"/>
      <c r="L218" s="10"/>
      <c r="M218" s="10"/>
      <c r="N218" s="10"/>
    </row>
    <row r="219" spans="11:14">
      <c r="K219" s="65"/>
      <c r="L219" s="10"/>
      <c r="M219" s="10"/>
      <c r="N219" s="10"/>
    </row>
    <row r="220" spans="11:14">
      <c r="K220" s="65"/>
      <c r="L220" s="10"/>
      <c r="M220" s="10"/>
      <c r="N220" s="10"/>
    </row>
    <row r="221" spans="11:14">
      <c r="K221" s="65"/>
      <c r="L221" s="10"/>
      <c r="M221" s="10"/>
      <c r="N221" s="10"/>
    </row>
    <row r="222" spans="11:14">
      <c r="K222" s="65"/>
      <c r="L222" s="10"/>
      <c r="M222" s="10"/>
      <c r="N222" s="10"/>
    </row>
    <row r="223" spans="11:14">
      <c r="K223" s="65"/>
      <c r="L223" s="10"/>
      <c r="M223" s="10"/>
      <c r="N223" s="10"/>
    </row>
    <row r="224" spans="11:14">
      <c r="K224" s="65"/>
      <c r="L224" s="10"/>
      <c r="M224" s="10"/>
      <c r="N224" s="10"/>
    </row>
    <row r="225" spans="11:14">
      <c r="K225" s="65"/>
      <c r="L225" s="10"/>
      <c r="M225" s="10"/>
      <c r="N225" s="10"/>
    </row>
    <row r="226" spans="11:14">
      <c r="K226" s="65"/>
      <c r="L226" s="10"/>
      <c r="M226" s="10"/>
      <c r="N226" s="10"/>
    </row>
    <row r="227" spans="11:14">
      <c r="K227" s="65"/>
      <c r="L227" s="10"/>
      <c r="M227" s="10"/>
      <c r="N227" s="10"/>
    </row>
    <row r="228" spans="11:14">
      <c r="K228" s="65"/>
      <c r="L228" s="10"/>
      <c r="M228" s="10"/>
      <c r="N228" s="10"/>
    </row>
    <row r="229" spans="11:14">
      <c r="K229" s="65"/>
      <c r="L229" s="10"/>
      <c r="M229" s="10"/>
      <c r="N229" s="10"/>
    </row>
    <row r="230" spans="11:14">
      <c r="K230" s="65"/>
      <c r="L230" s="10"/>
      <c r="M230" s="10"/>
      <c r="N230" s="10"/>
    </row>
    <row r="231" spans="11:14">
      <c r="K231" s="65"/>
      <c r="L231" s="10"/>
      <c r="M231" s="10"/>
      <c r="N231" s="10"/>
    </row>
    <row r="232" spans="11:14">
      <c r="K232" s="65"/>
      <c r="L232" s="10"/>
      <c r="M232" s="10"/>
      <c r="N232" s="10"/>
    </row>
    <row r="233" spans="11:14">
      <c r="K233" s="65"/>
      <c r="L233" s="10"/>
      <c r="M233" s="10"/>
      <c r="N233" s="10"/>
    </row>
    <row r="234" spans="11:14">
      <c r="K234" s="65"/>
      <c r="L234" s="10"/>
      <c r="M234" s="10"/>
      <c r="N234" s="10"/>
    </row>
    <row r="235" spans="11:14">
      <c r="K235" s="65"/>
      <c r="L235" s="10"/>
      <c r="M235" s="10"/>
      <c r="N235" s="10"/>
    </row>
    <row r="236" spans="11:14">
      <c r="K236" s="65"/>
      <c r="L236" s="10"/>
      <c r="M236" s="10"/>
      <c r="N236" s="10"/>
    </row>
    <row r="237" spans="11:14">
      <c r="K237" s="65"/>
      <c r="L237" s="10"/>
      <c r="M237" s="10"/>
      <c r="N237" s="10"/>
    </row>
    <row r="238" spans="11:14">
      <c r="K238" s="65"/>
      <c r="L238" s="10"/>
      <c r="M238" s="10"/>
      <c r="N238" s="10"/>
    </row>
    <row r="239" spans="11:14">
      <c r="K239" s="65"/>
      <c r="L239" s="10"/>
      <c r="M239" s="10"/>
      <c r="N239" s="10"/>
    </row>
    <row r="240" spans="11:14">
      <c r="K240" s="65"/>
      <c r="L240" s="10"/>
      <c r="M240" s="10"/>
      <c r="N240" s="10"/>
    </row>
    <row r="241" spans="11:14">
      <c r="K241" s="65"/>
      <c r="L241" s="10"/>
      <c r="M241" s="10"/>
      <c r="N241" s="10"/>
    </row>
    <row r="242" spans="11:14">
      <c r="K242" s="65"/>
      <c r="L242" s="10"/>
      <c r="M242" s="10"/>
      <c r="N242" s="10"/>
    </row>
    <row r="243" spans="11:14">
      <c r="K243" s="65"/>
      <c r="L243" s="10"/>
      <c r="M243" s="10"/>
      <c r="N243" s="10"/>
    </row>
    <row r="244" spans="11:14">
      <c r="K244" s="65"/>
      <c r="L244" s="10"/>
      <c r="M244" s="10"/>
      <c r="N244" s="10"/>
    </row>
    <row r="245" spans="11:14">
      <c r="K245" s="65"/>
      <c r="L245" s="10"/>
      <c r="M245" s="10"/>
      <c r="N245" s="10"/>
    </row>
    <row r="246" spans="11:14">
      <c r="K246" s="65"/>
      <c r="L246" s="10"/>
      <c r="M246" s="10"/>
      <c r="N246" s="10"/>
    </row>
    <row r="247" spans="11:14">
      <c r="K247" s="65"/>
      <c r="L247" s="10"/>
      <c r="M247" s="10"/>
      <c r="N247" s="10"/>
    </row>
    <row r="248" spans="11:14">
      <c r="K248" s="65"/>
      <c r="L248" s="10"/>
      <c r="M248" s="10"/>
      <c r="N248" s="10"/>
    </row>
    <row r="249" spans="11:14">
      <c r="K249" s="65"/>
      <c r="L249" s="10"/>
      <c r="M249" s="10"/>
      <c r="N249" s="10"/>
    </row>
    <row r="250" spans="11:14">
      <c r="K250" s="65"/>
      <c r="L250" s="10"/>
      <c r="M250" s="10"/>
      <c r="N250" s="10"/>
    </row>
    <row r="251" spans="11:14">
      <c r="K251" s="65"/>
      <c r="L251" s="10"/>
      <c r="M251" s="10"/>
      <c r="N251" s="10"/>
    </row>
    <row r="252" spans="11:14">
      <c r="K252" s="65"/>
      <c r="L252" s="10"/>
      <c r="M252" s="10"/>
      <c r="N252" s="10"/>
    </row>
    <row r="253" spans="11:14">
      <c r="K253" s="65"/>
      <c r="L253" s="10"/>
      <c r="M253" s="10"/>
      <c r="N253" s="10"/>
    </row>
    <row r="254" spans="11:14">
      <c r="K254" s="65"/>
      <c r="L254" s="10"/>
      <c r="M254" s="10"/>
      <c r="N254" s="10"/>
    </row>
    <row r="255" spans="11:14">
      <c r="K255" s="65"/>
      <c r="L255" s="10"/>
      <c r="M255" s="10"/>
      <c r="N255" s="10"/>
    </row>
    <row r="256" spans="11:14">
      <c r="K256" s="65"/>
      <c r="L256" s="10"/>
      <c r="M256" s="10"/>
      <c r="N256" s="10"/>
    </row>
    <row r="257" spans="11:14">
      <c r="K257" s="65"/>
      <c r="L257" s="10"/>
      <c r="M257" s="10"/>
      <c r="N257" s="10"/>
    </row>
    <row r="258" spans="11:14">
      <c r="K258" s="65"/>
      <c r="L258" s="10"/>
      <c r="M258" s="10"/>
      <c r="N258" s="10"/>
    </row>
    <row r="259" spans="11:14">
      <c r="K259" s="65"/>
      <c r="L259" s="10"/>
      <c r="M259" s="10"/>
      <c r="N259" s="10"/>
    </row>
    <row r="260" spans="11:14">
      <c r="K260" s="65"/>
      <c r="L260" s="10"/>
      <c r="M260" s="10"/>
      <c r="N260" s="10"/>
    </row>
    <row r="261" spans="11:14">
      <c r="K261" s="65"/>
      <c r="L261" s="10"/>
      <c r="M261" s="10"/>
      <c r="N261" s="10"/>
    </row>
    <row r="262" spans="11:14">
      <c r="K262" s="65"/>
      <c r="L262" s="10"/>
      <c r="M262" s="10"/>
      <c r="N262" s="10"/>
    </row>
    <row r="263" spans="11:14">
      <c r="K263" s="65"/>
      <c r="L263" s="10"/>
      <c r="M263" s="10"/>
      <c r="N263" s="10"/>
    </row>
    <row r="264" spans="11:14">
      <c r="K264" s="65"/>
      <c r="L264" s="10"/>
      <c r="M264" s="10"/>
      <c r="N264" s="10"/>
    </row>
    <row r="265" spans="11:14">
      <c r="K265" s="65"/>
      <c r="L265" s="10"/>
      <c r="M265" s="10"/>
      <c r="N265" s="10"/>
    </row>
    <row r="266" spans="11:14">
      <c r="K266" s="65"/>
      <c r="L266" s="10"/>
      <c r="M266" s="10"/>
      <c r="N266" s="10"/>
    </row>
    <row r="267" spans="11:14">
      <c r="K267" s="65"/>
      <c r="L267" s="10"/>
      <c r="M267" s="10"/>
      <c r="N267" s="10"/>
    </row>
    <row r="268" spans="11:14">
      <c r="K268" s="65"/>
      <c r="L268" s="10"/>
      <c r="M268" s="10"/>
      <c r="N268" s="10"/>
    </row>
    <row r="269" spans="11:14">
      <c r="K269" s="65"/>
      <c r="L269" s="10"/>
      <c r="M269" s="10"/>
      <c r="N269" s="10"/>
    </row>
    <row r="270" spans="11:14">
      <c r="K270" s="65"/>
      <c r="L270" s="10"/>
      <c r="M270" s="10"/>
      <c r="N270" s="10"/>
    </row>
    <row r="271" spans="11:14">
      <c r="K271" s="65"/>
      <c r="L271" s="10"/>
      <c r="M271" s="10"/>
      <c r="N271" s="10"/>
    </row>
    <row r="272" spans="11:14">
      <c r="K272" s="65"/>
      <c r="L272" s="10"/>
      <c r="M272" s="10"/>
      <c r="N272" s="10"/>
    </row>
    <row r="273" spans="11:14">
      <c r="K273" s="65"/>
      <c r="L273" s="10"/>
      <c r="M273" s="10"/>
      <c r="N273" s="10"/>
    </row>
    <row r="274" spans="11:14">
      <c r="K274" s="65"/>
      <c r="L274" s="10"/>
      <c r="M274" s="10"/>
      <c r="N274" s="10"/>
    </row>
    <row r="275" spans="11:14">
      <c r="K275" s="65"/>
      <c r="L275" s="10"/>
      <c r="M275" s="10"/>
      <c r="N275" s="10"/>
    </row>
    <row r="276" spans="11:14">
      <c r="K276" s="65"/>
      <c r="L276" s="10"/>
      <c r="M276" s="10"/>
      <c r="N276" s="10"/>
    </row>
    <row r="277" spans="11:14">
      <c r="K277" s="65"/>
      <c r="L277" s="10"/>
      <c r="M277" s="10"/>
      <c r="N277" s="10"/>
    </row>
    <row r="278" spans="11:14">
      <c r="K278" s="65"/>
      <c r="L278" s="10"/>
      <c r="M278" s="10"/>
      <c r="N278" s="10"/>
    </row>
    <row r="279" spans="11:14">
      <c r="K279" s="65"/>
      <c r="L279" s="10"/>
      <c r="M279" s="10"/>
      <c r="N279" s="10"/>
    </row>
    <row r="280" spans="11:14">
      <c r="K280" s="65"/>
      <c r="L280" s="10"/>
      <c r="M280" s="10"/>
      <c r="N280" s="10"/>
    </row>
    <row r="281" spans="11:14">
      <c r="K281" s="65"/>
      <c r="L281" s="10"/>
      <c r="M281" s="10"/>
      <c r="N281" s="10"/>
    </row>
    <row r="282" spans="11:14">
      <c r="K282" s="65"/>
      <c r="L282" s="10"/>
      <c r="M282" s="10"/>
      <c r="N282" s="10"/>
    </row>
    <row r="283" spans="11:14">
      <c r="K283" s="65"/>
      <c r="L283" s="10"/>
      <c r="M283" s="10"/>
      <c r="N283" s="10"/>
    </row>
    <row r="284" spans="11:14">
      <c r="K284" s="65"/>
      <c r="L284" s="10"/>
      <c r="M284" s="10"/>
      <c r="N284" s="10"/>
    </row>
    <row r="285" spans="11:14">
      <c r="K285" s="65"/>
      <c r="L285" s="10"/>
      <c r="M285" s="10"/>
      <c r="N285" s="10"/>
    </row>
    <row r="286" spans="11:14">
      <c r="K286" s="65"/>
      <c r="L286" s="10"/>
      <c r="M286" s="10"/>
      <c r="N286" s="10"/>
    </row>
    <row r="287" spans="11:14">
      <c r="K287" s="65"/>
      <c r="L287" s="10"/>
      <c r="M287" s="10"/>
      <c r="N287" s="10"/>
    </row>
    <row r="288" spans="11:14">
      <c r="K288" s="65"/>
      <c r="L288" s="10"/>
      <c r="M288" s="10"/>
      <c r="N288" s="10"/>
    </row>
    <row r="289" spans="11:14">
      <c r="K289" s="65"/>
      <c r="L289" s="10"/>
      <c r="M289" s="10"/>
      <c r="N289" s="10"/>
    </row>
    <row r="290" spans="11:14">
      <c r="K290" s="65"/>
      <c r="L290" s="10"/>
      <c r="M290" s="10"/>
      <c r="N290" s="10"/>
    </row>
    <row r="291" spans="11:14">
      <c r="K291" s="65"/>
      <c r="L291" s="10"/>
      <c r="M291" s="10"/>
      <c r="N291" s="10"/>
    </row>
    <row r="292" spans="11:14">
      <c r="K292" s="65"/>
      <c r="L292" s="10"/>
      <c r="M292" s="10"/>
      <c r="N292" s="10"/>
    </row>
    <row r="293" spans="11:14">
      <c r="K293" s="65"/>
      <c r="L293" s="10"/>
      <c r="M293" s="10"/>
      <c r="N293" s="10"/>
    </row>
    <row r="294" spans="11:14">
      <c r="K294" s="65"/>
      <c r="L294" s="10"/>
      <c r="M294" s="10"/>
      <c r="N294" s="10"/>
    </row>
    <row r="295" spans="11:14">
      <c r="K295" s="65"/>
      <c r="L295" s="10"/>
      <c r="M295" s="10"/>
      <c r="N295" s="10"/>
    </row>
    <row r="296" spans="11:14">
      <c r="K296" s="65"/>
      <c r="L296" s="10"/>
      <c r="M296" s="10"/>
      <c r="N296" s="10"/>
    </row>
    <row r="297" spans="11:14">
      <c r="K297" s="65"/>
      <c r="L297" s="10"/>
      <c r="M297" s="10"/>
      <c r="N297" s="10"/>
    </row>
    <row r="298" spans="11:14">
      <c r="K298" s="65"/>
      <c r="L298" s="10"/>
      <c r="M298" s="10"/>
      <c r="N298" s="10"/>
    </row>
    <row r="299" spans="11:14">
      <c r="K299" s="65"/>
      <c r="L299" s="10"/>
      <c r="M299" s="10"/>
      <c r="N299" s="10"/>
    </row>
    <row r="300" spans="11:14">
      <c r="K300" s="65"/>
      <c r="L300" s="10"/>
      <c r="M300" s="10"/>
      <c r="N300" s="10"/>
    </row>
    <row r="301" spans="11:14">
      <c r="K301" s="65"/>
      <c r="L301" s="10"/>
      <c r="M301" s="10"/>
      <c r="N301" s="10"/>
    </row>
    <row r="302" spans="11:14">
      <c r="K302" s="65"/>
      <c r="L302" s="10"/>
      <c r="M302" s="10"/>
      <c r="N302" s="10"/>
    </row>
    <row r="303" spans="11:14">
      <c r="K303" s="65"/>
      <c r="L303" s="10"/>
      <c r="M303" s="10"/>
      <c r="N303" s="10"/>
    </row>
    <row r="304" spans="11:14">
      <c r="K304" s="65"/>
      <c r="L304" s="10"/>
      <c r="M304" s="10"/>
      <c r="N304" s="10"/>
    </row>
    <row r="305" spans="11:14">
      <c r="K305" s="65"/>
      <c r="L305" s="10"/>
      <c r="M305" s="10"/>
      <c r="N305" s="10"/>
    </row>
    <row r="306" spans="11:14">
      <c r="K306" s="65"/>
      <c r="L306" s="10"/>
      <c r="M306" s="10"/>
      <c r="N306" s="10"/>
    </row>
    <row r="307" spans="11:14">
      <c r="K307" s="65"/>
      <c r="L307" s="10"/>
      <c r="M307" s="10"/>
      <c r="N307" s="10"/>
    </row>
    <row r="308" spans="11:14">
      <c r="K308" s="65"/>
      <c r="L308" s="10"/>
      <c r="M308" s="10"/>
      <c r="N308" s="10"/>
    </row>
    <row r="309" spans="11:14">
      <c r="K309" s="65"/>
      <c r="L309" s="10"/>
      <c r="M309" s="10"/>
      <c r="N309" s="10"/>
    </row>
    <row r="310" spans="11:14">
      <c r="K310" s="65"/>
      <c r="L310" s="10"/>
      <c r="M310" s="10"/>
      <c r="N310" s="10"/>
    </row>
    <row r="311" spans="11:14">
      <c r="K311" s="65"/>
      <c r="L311" s="10"/>
      <c r="M311" s="10"/>
      <c r="N311" s="10"/>
    </row>
    <row r="312" spans="11:14">
      <c r="K312" s="65"/>
      <c r="L312" s="10"/>
      <c r="M312" s="10"/>
      <c r="N312" s="10"/>
    </row>
    <row r="313" spans="11:14">
      <c r="K313" s="65"/>
      <c r="L313" s="10"/>
      <c r="M313" s="10"/>
      <c r="N313" s="10"/>
    </row>
    <row r="314" spans="11:14">
      <c r="K314" s="65"/>
      <c r="L314" s="10"/>
      <c r="M314" s="10"/>
      <c r="N314" s="10"/>
    </row>
    <row r="315" spans="11:14">
      <c r="K315" s="65"/>
      <c r="L315" s="10"/>
      <c r="M315" s="10"/>
      <c r="N315" s="10"/>
    </row>
    <row r="316" spans="11:14">
      <c r="K316" s="65"/>
      <c r="L316" s="10"/>
      <c r="M316" s="10"/>
      <c r="N316" s="10"/>
    </row>
    <row r="317" spans="11:14">
      <c r="K317" s="65"/>
      <c r="L317" s="10"/>
      <c r="M317" s="10"/>
      <c r="N317" s="10"/>
    </row>
    <row r="318" spans="11:14">
      <c r="K318" s="65"/>
      <c r="L318" s="10"/>
      <c r="M318" s="10"/>
      <c r="N318" s="10"/>
    </row>
    <row r="319" spans="11:14">
      <c r="K319" s="65"/>
      <c r="L319" s="10"/>
      <c r="M319" s="10"/>
      <c r="N319" s="10"/>
    </row>
    <row r="320" spans="11:14">
      <c r="K320" s="65"/>
      <c r="L320" s="10"/>
      <c r="M320" s="10"/>
      <c r="N320" s="10"/>
    </row>
    <row r="321" spans="11:14">
      <c r="K321" s="65"/>
      <c r="L321" s="10"/>
      <c r="M321" s="10"/>
      <c r="N321" s="10"/>
    </row>
    <row r="322" spans="11:14">
      <c r="K322" s="65"/>
      <c r="L322" s="10"/>
      <c r="M322" s="10"/>
      <c r="N322" s="10"/>
    </row>
    <row r="323" spans="11:14">
      <c r="K323" s="65"/>
      <c r="L323" s="10"/>
      <c r="M323" s="10"/>
      <c r="N323" s="10"/>
    </row>
    <row r="324" spans="11:14">
      <c r="K324" s="65"/>
      <c r="L324" s="10"/>
      <c r="M324" s="10"/>
      <c r="N324" s="10"/>
    </row>
    <row r="325" spans="11:14">
      <c r="K325" s="65"/>
      <c r="L325" s="10"/>
      <c r="M325" s="10"/>
      <c r="N325" s="10"/>
    </row>
    <row r="326" spans="11:14">
      <c r="K326" s="65"/>
      <c r="L326" s="10"/>
      <c r="M326" s="10"/>
      <c r="N326" s="10"/>
    </row>
    <row r="327" spans="11:14">
      <c r="K327" s="65"/>
      <c r="L327" s="10"/>
      <c r="M327" s="10"/>
      <c r="N327" s="10"/>
    </row>
    <row r="328" spans="11:14">
      <c r="K328" s="65"/>
      <c r="L328" s="10"/>
      <c r="M328" s="10"/>
      <c r="N328" s="10"/>
    </row>
    <row r="329" spans="11:14">
      <c r="K329" s="65"/>
      <c r="L329" s="10"/>
      <c r="M329" s="10"/>
      <c r="N329" s="10"/>
    </row>
    <row r="330" spans="11:14">
      <c r="K330" s="65"/>
      <c r="L330" s="10"/>
      <c r="M330" s="10"/>
      <c r="N330" s="10"/>
    </row>
    <row r="331" spans="11:14">
      <c r="K331" s="65"/>
      <c r="L331" s="10"/>
      <c r="M331" s="10"/>
      <c r="N331" s="10"/>
    </row>
    <row r="332" spans="11:14">
      <c r="K332" s="65"/>
      <c r="L332" s="10"/>
      <c r="M332" s="10"/>
      <c r="N332" s="10"/>
    </row>
    <row r="333" spans="11:14">
      <c r="K333" s="65"/>
      <c r="L333" s="10"/>
      <c r="M333" s="10"/>
      <c r="N333" s="10"/>
    </row>
    <row r="334" spans="11:14">
      <c r="K334" s="65"/>
      <c r="L334" s="10"/>
      <c r="M334" s="10"/>
      <c r="N334" s="10"/>
    </row>
    <row r="335" spans="11:14">
      <c r="K335" s="65"/>
      <c r="L335" s="10"/>
      <c r="M335" s="10"/>
      <c r="N335" s="10"/>
    </row>
    <row r="336" spans="11:14">
      <c r="K336" s="65"/>
      <c r="L336" s="10"/>
      <c r="M336" s="10"/>
      <c r="N336" s="10"/>
    </row>
    <row r="337" spans="11:14">
      <c r="K337" s="65"/>
      <c r="L337" s="10"/>
      <c r="M337" s="10"/>
      <c r="N337" s="10"/>
    </row>
    <row r="338" spans="11:14">
      <c r="K338" s="65"/>
      <c r="L338" s="10"/>
      <c r="M338" s="10"/>
      <c r="N338" s="10"/>
    </row>
    <row r="339" spans="11:14">
      <c r="K339" s="65"/>
      <c r="L339" s="10"/>
      <c r="M339" s="10"/>
      <c r="N339" s="10"/>
    </row>
    <row r="340" spans="11:14">
      <c r="K340" s="65"/>
      <c r="L340" s="10"/>
      <c r="M340" s="10"/>
      <c r="N340" s="10"/>
    </row>
    <row r="341" spans="11:14">
      <c r="K341" s="65"/>
      <c r="L341" s="10"/>
      <c r="M341" s="10"/>
      <c r="N341" s="10"/>
    </row>
    <row r="342" spans="11:14">
      <c r="K342" s="65"/>
      <c r="L342" s="10"/>
      <c r="M342" s="10"/>
      <c r="N342" s="10"/>
    </row>
    <row r="343" spans="11:14">
      <c r="K343" s="65"/>
      <c r="L343" s="10"/>
      <c r="M343" s="10"/>
      <c r="N343" s="10"/>
    </row>
    <row r="344" spans="11:14">
      <c r="K344" s="65"/>
      <c r="L344" s="10"/>
      <c r="M344" s="10"/>
      <c r="N344" s="10"/>
    </row>
    <row r="345" spans="11:14">
      <c r="K345" s="65"/>
      <c r="L345" s="10"/>
      <c r="M345" s="10"/>
      <c r="N345" s="10"/>
    </row>
    <row r="346" spans="11:14">
      <c r="K346" s="65"/>
      <c r="L346" s="10"/>
      <c r="M346" s="10"/>
      <c r="N346" s="10"/>
    </row>
    <row r="347" spans="11:14">
      <c r="K347" s="65"/>
      <c r="L347" s="10"/>
      <c r="M347" s="10"/>
      <c r="N347" s="10"/>
    </row>
    <row r="348" spans="11:14">
      <c r="K348" s="65"/>
      <c r="L348" s="10"/>
      <c r="M348" s="10"/>
      <c r="N348" s="10"/>
    </row>
    <row r="349" spans="11:14">
      <c r="K349" s="65"/>
      <c r="L349" s="10"/>
      <c r="M349" s="10"/>
      <c r="N349" s="10"/>
    </row>
    <row r="350" spans="11:14">
      <c r="K350" s="65"/>
      <c r="L350" s="10"/>
      <c r="M350" s="10"/>
      <c r="N350" s="10"/>
    </row>
    <row r="351" spans="11:14">
      <c r="K351" s="65"/>
      <c r="L351" s="10"/>
      <c r="M351" s="10"/>
      <c r="N351" s="10"/>
    </row>
    <row r="352" spans="11:14">
      <c r="K352" s="65"/>
      <c r="L352" s="10"/>
      <c r="M352" s="10"/>
      <c r="N352" s="10"/>
    </row>
    <row r="353" spans="11:14">
      <c r="K353" s="65"/>
      <c r="L353" s="10"/>
      <c r="M353" s="10"/>
      <c r="N353" s="10"/>
    </row>
    <row r="354" spans="11:14">
      <c r="K354" s="65"/>
      <c r="L354" s="10"/>
      <c r="M354" s="10"/>
      <c r="N354" s="10"/>
    </row>
    <row r="355" spans="11:14">
      <c r="K355" s="65"/>
      <c r="L355" s="10"/>
      <c r="M355" s="10"/>
      <c r="N355" s="10"/>
    </row>
    <row r="356" spans="11:14">
      <c r="K356" s="65"/>
      <c r="L356" s="10"/>
      <c r="M356" s="10"/>
      <c r="N356" s="10"/>
    </row>
    <row r="357" spans="11:14">
      <c r="K357" s="65"/>
      <c r="L357" s="10"/>
      <c r="M357" s="10"/>
      <c r="N357" s="10"/>
    </row>
    <row r="358" spans="11:14">
      <c r="K358" s="65"/>
      <c r="L358" s="10"/>
      <c r="M358" s="10"/>
      <c r="N358" s="10"/>
    </row>
    <row r="359" spans="11:14">
      <c r="K359" s="65"/>
      <c r="L359" s="10"/>
      <c r="M359" s="10"/>
      <c r="N359" s="10"/>
    </row>
    <row r="360" spans="11:14">
      <c r="K360" s="65"/>
      <c r="L360" s="10"/>
      <c r="M360" s="10"/>
      <c r="N360" s="10"/>
    </row>
    <row r="361" spans="11:14">
      <c r="K361" s="65"/>
      <c r="L361" s="10"/>
      <c r="M361" s="10"/>
      <c r="N361" s="10"/>
    </row>
    <row r="362" spans="11:14">
      <c r="K362" s="65"/>
      <c r="L362" s="10"/>
      <c r="M362" s="10"/>
      <c r="N362" s="10"/>
    </row>
    <row r="363" spans="11:14">
      <c r="K363" s="65"/>
      <c r="L363" s="10"/>
      <c r="M363" s="10"/>
      <c r="N363" s="10"/>
    </row>
    <row r="364" spans="11:14">
      <c r="K364" s="65"/>
      <c r="L364" s="10"/>
      <c r="M364" s="10"/>
      <c r="N364" s="10"/>
    </row>
    <row r="365" spans="11:14">
      <c r="K365" s="65"/>
      <c r="L365" s="10"/>
      <c r="M365" s="10"/>
      <c r="N365" s="10"/>
    </row>
    <row r="366" spans="11:14">
      <c r="K366" s="65"/>
      <c r="L366" s="10"/>
      <c r="M366" s="10"/>
      <c r="N366" s="10"/>
    </row>
    <row r="367" spans="11:14">
      <c r="K367" s="65"/>
      <c r="L367" s="10"/>
      <c r="M367" s="10"/>
      <c r="N367" s="10"/>
    </row>
    <row r="368" spans="11:14">
      <c r="K368" s="65"/>
      <c r="L368" s="10"/>
      <c r="M368" s="10"/>
      <c r="N368" s="10"/>
    </row>
    <row r="369" spans="11:14">
      <c r="K369" s="65"/>
      <c r="L369" s="10"/>
      <c r="M369" s="10"/>
      <c r="N369" s="10"/>
    </row>
    <row r="370" spans="11:14">
      <c r="K370" s="65"/>
      <c r="L370" s="10"/>
      <c r="M370" s="10"/>
      <c r="N370" s="10"/>
    </row>
    <row r="371" spans="11:14">
      <c r="K371" s="65"/>
      <c r="L371" s="10"/>
      <c r="M371" s="10"/>
      <c r="N371" s="10"/>
    </row>
    <row r="372" spans="11:14">
      <c r="K372" s="65"/>
      <c r="L372" s="10"/>
      <c r="M372" s="10"/>
      <c r="N372" s="10"/>
    </row>
    <row r="373" spans="11:14">
      <c r="K373" s="65"/>
      <c r="L373" s="10"/>
      <c r="M373" s="10"/>
      <c r="N373" s="10"/>
    </row>
    <row r="374" spans="11:14">
      <c r="K374" s="65"/>
      <c r="L374" s="10"/>
      <c r="M374" s="10"/>
      <c r="N374" s="10"/>
    </row>
    <row r="375" spans="11:14">
      <c r="K375" s="65"/>
      <c r="L375" s="10"/>
      <c r="M375" s="10"/>
      <c r="N375" s="10"/>
    </row>
    <row r="376" spans="11:14">
      <c r="K376" s="65"/>
      <c r="L376" s="10"/>
      <c r="M376" s="10"/>
      <c r="N376" s="10"/>
    </row>
    <row r="377" spans="11:14">
      <c r="K377" s="65"/>
      <c r="L377" s="10"/>
      <c r="M377" s="10"/>
      <c r="N377" s="10"/>
    </row>
    <row r="378" spans="11:14">
      <c r="K378" s="65"/>
      <c r="L378" s="10"/>
      <c r="M378" s="10"/>
      <c r="N378" s="10"/>
    </row>
    <row r="379" spans="11:14">
      <c r="K379" s="65"/>
      <c r="L379" s="10"/>
      <c r="M379" s="10"/>
      <c r="N379" s="10"/>
    </row>
    <row r="380" spans="11:14">
      <c r="K380" s="65"/>
      <c r="L380" s="10"/>
      <c r="M380" s="10"/>
      <c r="N380" s="10"/>
    </row>
    <row r="381" spans="11:14">
      <c r="K381" s="65"/>
      <c r="L381" s="10"/>
      <c r="M381" s="10"/>
      <c r="N381" s="10"/>
    </row>
    <row r="382" spans="11:14">
      <c r="K382" s="65"/>
      <c r="L382" s="10"/>
      <c r="M382" s="10"/>
      <c r="N382" s="10"/>
    </row>
    <row r="383" spans="11:14">
      <c r="K383" s="65"/>
      <c r="L383" s="10"/>
      <c r="M383" s="10"/>
      <c r="N383" s="10"/>
    </row>
    <row r="384" spans="11:14">
      <c r="K384" s="65"/>
      <c r="L384" s="10"/>
      <c r="M384" s="10"/>
      <c r="N384" s="10"/>
    </row>
    <row r="385" spans="11:14">
      <c r="K385" s="65"/>
      <c r="L385" s="10"/>
      <c r="M385" s="10"/>
      <c r="N385" s="10"/>
    </row>
    <row r="386" spans="11:14">
      <c r="K386" s="65"/>
      <c r="L386" s="10"/>
      <c r="M386" s="10"/>
      <c r="N386" s="10"/>
    </row>
    <row r="387" spans="11:14">
      <c r="K387" s="65"/>
      <c r="L387" s="10"/>
      <c r="M387" s="10"/>
      <c r="N387" s="10"/>
    </row>
    <row r="388" spans="11:14">
      <c r="K388" s="65"/>
      <c r="L388" s="10"/>
      <c r="M388" s="10"/>
      <c r="N388" s="10"/>
    </row>
    <row r="389" spans="11:14">
      <c r="K389" s="65"/>
      <c r="L389" s="10"/>
      <c r="M389" s="10"/>
      <c r="N389" s="10"/>
    </row>
    <row r="390" spans="11:14">
      <c r="K390" s="65"/>
      <c r="L390" s="10"/>
      <c r="M390" s="10"/>
      <c r="N390" s="10"/>
    </row>
    <row r="391" spans="11:14">
      <c r="K391" s="65"/>
      <c r="L391" s="10"/>
      <c r="M391" s="10"/>
      <c r="N391" s="10"/>
    </row>
    <row r="392" spans="11:14">
      <c r="K392" s="65"/>
      <c r="L392" s="10"/>
      <c r="M392" s="10"/>
      <c r="N392" s="10"/>
    </row>
    <row r="393" spans="11:14">
      <c r="K393" s="65"/>
      <c r="L393" s="10"/>
      <c r="M393" s="10"/>
      <c r="N393" s="10"/>
    </row>
    <row r="394" spans="11:14">
      <c r="K394" s="65"/>
      <c r="L394" s="10"/>
      <c r="M394" s="10"/>
      <c r="N394" s="10"/>
    </row>
    <row r="395" spans="11:14">
      <c r="K395" s="65"/>
      <c r="L395" s="10"/>
      <c r="M395" s="10"/>
      <c r="N395" s="10"/>
    </row>
    <row r="396" spans="11:14">
      <c r="K396" s="65"/>
      <c r="L396" s="10"/>
      <c r="M396" s="10"/>
      <c r="N396" s="10"/>
    </row>
    <row r="397" spans="11:14">
      <c r="K397" s="65"/>
      <c r="L397" s="10"/>
      <c r="M397" s="10"/>
      <c r="N397" s="10"/>
    </row>
    <row r="398" spans="11:14">
      <c r="K398" s="65"/>
      <c r="L398" s="10"/>
      <c r="M398" s="10"/>
      <c r="N398" s="10"/>
    </row>
    <row r="399" spans="11:14">
      <c r="K399" s="65"/>
      <c r="L399" s="10"/>
      <c r="M399" s="10"/>
      <c r="N399" s="10"/>
    </row>
    <row r="400" spans="11:14">
      <c r="K400" s="65"/>
      <c r="L400" s="10"/>
      <c r="M400" s="10"/>
      <c r="N400" s="10"/>
    </row>
    <row r="401" spans="11:14">
      <c r="K401" s="65"/>
      <c r="L401" s="10"/>
      <c r="M401" s="10"/>
      <c r="N401" s="10"/>
    </row>
    <row r="402" spans="11:14">
      <c r="K402" s="65"/>
      <c r="L402" s="10"/>
      <c r="M402" s="10"/>
      <c r="N402" s="10"/>
    </row>
    <row r="403" spans="11:14">
      <c r="K403" s="65"/>
      <c r="L403" s="10"/>
      <c r="M403" s="10"/>
      <c r="N403" s="10"/>
    </row>
    <row r="404" spans="11:14">
      <c r="K404" s="65"/>
      <c r="L404" s="10"/>
      <c r="M404" s="10"/>
      <c r="N404" s="10"/>
    </row>
    <row r="405" spans="11:14">
      <c r="K405" s="65"/>
      <c r="L405" s="10"/>
      <c r="M405" s="10"/>
      <c r="N405" s="10"/>
    </row>
    <row r="406" spans="11:14">
      <c r="K406" s="65"/>
      <c r="L406" s="10"/>
      <c r="M406" s="10"/>
      <c r="N406" s="10"/>
    </row>
    <row r="407" spans="11:14">
      <c r="K407" s="65"/>
      <c r="L407" s="10"/>
      <c r="M407" s="10"/>
      <c r="N407" s="10"/>
    </row>
    <row r="408" spans="11:14">
      <c r="K408" s="65"/>
      <c r="L408" s="10"/>
      <c r="M408" s="10"/>
      <c r="N408" s="10"/>
    </row>
    <row r="409" spans="11:14">
      <c r="K409" s="65"/>
      <c r="L409" s="10"/>
      <c r="M409" s="10"/>
      <c r="N409" s="10"/>
    </row>
    <row r="410" spans="11:14">
      <c r="K410" s="65"/>
      <c r="L410" s="10"/>
      <c r="M410" s="10"/>
      <c r="N410" s="10"/>
    </row>
    <row r="411" spans="11:14">
      <c r="K411" s="65"/>
      <c r="L411" s="10"/>
      <c r="M411" s="10"/>
      <c r="N411" s="10"/>
    </row>
    <row r="412" spans="11:14">
      <c r="K412" s="65"/>
      <c r="L412" s="10"/>
      <c r="M412" s="10"/>
      <c r="N412" s="10"/>
    </row>
    <row r="413" spans="11:14">
      <c r="K413" s="65"/>
      <c r="L413" s="10"/>
      <c r="M413" s="10"/>
      <c r="N413" s="10"/>
    </row>
    <row r="414" spans="11:14">
      <c r="K414" s="65"/>
      <c r="L414" s="10"/>
      <c r="M414" s="10"/>
      <c r="N414" s="10"/>
    </row>
    <row r="415" spans="11:14">
      <c r="K415" s="65"/>
      <c r="L415" s="10"/>
      <c r="M415" s="10"/>
      <c r="N415" s="10"/>
    </row>
    <row r="416" spans="11:14">
      <c r="K416" s="65"/>
      <c r="L416" s="10"/>
      <c r="M416" s="10"/>
      <c r="N416" s="10"/>
    </row>
    <row r="417" spans="11:14">
      <c r="K417" s="65"/>
      <c r="L417" s="10"/>
      <c r="M417" s="10"/>
      <c r="N417" s="10"/>
    </row>
    <row r="418" spans="11:14">
      <c r="K418" s="65"/>
      <c r="L418" s="10"/>
      <c r="M418" s="10"/>
      <c r="N418" s="10"/>
    </row>
    <row r="419" spans="11:14">
      <c r="K419" s="65"/>
      <c r="L419" s="10"/>
      <c r="M419" s="10"/>
      <c r="N419" s="10"/>
    </row>
    <row r="420" spans="11:14">
      <c r="K420" s="65"/>
      <c r="L420" s="10"/>
      <c r="M420" s="10"/>
      <c r="N420" s="10"/>
    </row>
    <row r="421" spans="11:14">
      <c r="K421" s="65"/>
      <c r="L421" s="10"/>
      <c r="M421" s="10"/>
      <c r="N421" s="10"/>
    </row>
    <row r="422" spans="11:14">
      <c r="K422" s="65"/>
      <c r="L422" s="10"/>
      <c r="M422" s="10"/>
      <c r="N422" s="10"/>
    </row>
    <row r="423" spans="11:14">
      <c r="K423" s="65"/>
      <c r="L423" s="10"/>
      <c r="M423" s="10"/>
      <c r="N423" s="10"/>
    </row>
    <row r="424" spans="11:14">
      <c r="K424" s="65"/>
      <c r="L424" s="10"/>
      <c r="M424" s="10"/>
      <c r="N424" s="10"/>
    </row>
    <row r="425" spans="11:14">
      <c r="K425" s="65"/>
      <c r="L425" s="10"/>
      <c r="M425" s="10"/>
      <c r="N425" s="10"/>
    </row>
    <row r="426" spans="11:14">
      <c r="K426" s="65"/>
      <c r="L426" s="10"/>
      <c r="M426" s="10"/>
      <c r="N426" s="10"/>
    </row>
    <row r="427" spans="11:14">
      <c r="K427" s="65"/>
      <c r="L427" s="10"/>
      <c r="M427" s="10"/>
      <c r="N427" s="10"/>
    </row>
    <row r="428" spans="11:14">
      <c r="K428" s="65"/>
      <c r="L428" s="10"/>
      <c r="M428" s="10"/>
      <c r="N428" s="10"/>
    </row>
    <row r="429" spans="11:14">
      <c r="K429" s="65"/>
      <c r="L429" s="10"/>
      <c r="M429" s="10"/>
      <c r="N429" s="10"/>
    </row>
    <row r="430" spans="11:14">
      <c r="K430" s="65"/>
      <c r="L430" s="10"/>
      <c r="M430" s="10"/>
      <c r="N430" s="10"/>
    </row>
    <row r="431" spans="11:14">
      <c r="K431" s="65"/>
      <c r="L431" s="10"/>
      <c r="M431" s="10"/>
      <c r="N431" s="10"/>
    </row>
    <row r="432" spans="11:14">
      <c r="K432" s="65"/>
      <c r="L432" s="10"/>
      <c r="M432" s="10"/>
      <c r="N432" s="10"/>
    </row>
    <row r="433" spans="11:14">
      <c r="K433" s="65"/>
      <c r="L433" s="10"/>
      <c r="M433" s="10"/>
      <c r="N433" s="10"/>
    </row>
    <row r="434" spans="11:14">
      <c r="K434" s="65"/>
      <c r="L434" s="10"/>
      <c r="M434" s="10"/>
      <c r="N434" s="10"/>
    </row>
    <row r="435" spans="11:14">
      <c r="K435" s="65"/>
      <c r="L435" s="10"/>
      <c r="M435" s="10"/>
      <c r="N435" s="10"/>
    </row>
    <row r="436" spans="11:14">
      <c r="K436" s="65"/>
      <c r="L436" s="10"/>
      <c r="M436" s="10"/>
      <c r="N436" s="10"/>
    </row>
    <row r="437" spans="11:14">
      <c r="K437" s="65"/>
      <c r="L437" s="10"/>
      <c r="M437" s="10"/>
      <c r="N437" s="10"/>
    </row>
    <row r="438" spans="11:14">
      <c r="K438" s="65"/>
      <c r="L438" s="10"/>
      <c r="M438" s="10"/>
      <c r="N438" s="10"/>
    </row>
    <row r="439" spans="11:14">
      <c r="K439" s="65"/>
      <c r="L439" s="10"/>
      <c r="M439" s="10"/>
      <c r="N439" s="10"/>
    </row>
    <row r="440" spans="11:14">
      <c r="K440" s="65"/>
      <c r="L440" s="10"/>
      <c r="M440" s="10"/>
      <c r="N440" s="10"/>
    </row>
  </sheetData>
  <mergeCells count="27">
    <mergeCell ref="K1:N1"/>
    <mergeCell ref="K2:N2"/>
    <mergeCell ref="M3:N3"/>
    <mergeCell ref="K4:N4"/>
    <mergeCell ref="O4:R4"/>
    <mergeCell ref="B7:O7"/>
    <mergeCell ref="W4:Z4"/>
    <mergeCell ref="AA4:AD4"/>
    <mergeCell ref="K5:N5"/>
    <mergeCell ref="O5:R5"/>
    <mergeCell ref="S5:V5"/>
    <mergeCell ref="W5:Z5"/>
    <mergeCell ref="AA5:AD5"/>
    <mergeCell ref="S4:V4"/>
    <mergeCell ref="M6:N6"/>
    <mergeCell ref="Q6:R6"/>
    <mergeCell ref="U6:V6"/>
    <mergeCell ref="Y6:Z6"/>
    <mergeCell ref="AC6:AD6"/>
    <mergeCell ref="O11:R11"/>
    <mergeCell ref="B178:K178"/>
    <mergeCell ref="B9:M9"/>
    <mergeCell ref="C11:J11"/>
    <mergeCell ref="K11:K12"/>
    <mergeCell ref="L11:L12"/>
    <mergeCell ref="M11:M12"/>
    <mergeCell ref="N11:N12"/>
  </mergeCells>
  <hyperlinks>
    <hyperlink ref="K91" r:id="rId1" display="consultantplus://offline/ref=A90AD00333885CE0D1CCB1C6FED47440BEC79D7823191DC0AC65FDE83E577F409BEF3704FDD8FB04E"/>
    <hyperlink ref="K89" r:id="rId2" display="consultantplus://offline/ref=A90AD00333885CE0D1CCB1C6FED47440BEC79D7823191DC0AC65FDE83E577F409BEF3704FDD8FB04E"/>
    <hyperlink ref="K90" r:id="rId3" display="consultantplus://offline/ref=A90AD00333885CE0D1CCB1C6FED47440BEC79D7823191DC0AC65FDE83E577F409BEF3704FDD8FB04E"/>
    <hyperlink ref="K92" r:id="rId4" display="consultantplus://offline/ref=A90AD00333885CE0D1CCB1C6FED47440BEC79D7823191DC0AC65FDE83E577F409BEF3704FDD8FB04E"/>
    <hyperlink ref="K93" r:id="rId5" display="consultantplus://offline/ref=A90AD00333885CE0D1CCB1C6FED47440BEC79D7823191DC0AC65FDE83E577F409BEF3704FDD8FB04E"/>
  </hyperlinks>
  <pageMargins left="0.7" right="0.7" top="0.75" bottom="0.75" header="0.3" footer="0.3"/>
  <pageSetup paperSize="9" scale="49" orientation="portrait" r:id="rId6"/>
  <colBreaks count="1" manualBreakCount="1">
    <brk id="30" max="1048575" man="1"/>
  </colBreaks>
  <legacyDrawing r:id="rId7"/>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PetrovivZhV</dc:creator>
  <cp:lastModifiedBy>PetrovivZhV</cp:lastModifiedBy>
  <dcterms:created xsi:type="dcterms:W3CDTF">2024-02-25T06:40:17Z</dcterms:created>
  <dcterms:modified xsi:type="dcterms:W3CDTF">2024-02-25T06:47:48Z</dcterms:modified>
</cp:coreProperties>
</file>